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3040" windowHeight="8310"/>
  </bookViews>
  <sheets>
    <sheet name="2023-2025" sheetId="1" r:id="rId1"/>
  </sheets>
  <definedNames>
    <definedName name="_xlnm._FilterDatabase" localSheetId="0" hidden="1">'2023-2025'!$A$5:$AD$270</definedName>
    <definedName name="Z_2DB83B39_A831_4212_BEA7_73F516BD3A9F_.wvu.FilterData" localSheetId="0" hidden="1">'2023-2025'!$A$4:$AW$270</definedName>
    <definedName name="Z_2DB83B39_A831_4212_BEA7_73F516BD3A9F_.wvu.Rows" localSheetId="0" hidden="1">'2023-2025'!#REF!</definedName>
    <definedName name="Z_8BF64052_1B6F_4592_91F3_92288AEABC95_.wvu.FilterData" localSheetId="0" hidden="1">'2023-2025'!$A$4:$AW$270</definedName>
    <definedName name="Z_8F53D04B_24B4_43FD_A4E6_52223FE1062C_.wvu.FilterData" localSheetId="0" hidden="1">'2023-2025'!$A$4:$AW$270</definedName>
    <definedName name="Z_8F53D04B_24B4_43FD_A4E6_52223FE1062C_.wvu.Rows" localSheetId="0" hidden="1">'2023-2025'!#REF!</definedName>
    <definedName name="Z_9E51A5E1_C5B3_4EA4_B1AF_98AFFD6EC5D1_.wvu.FilterData" localSheetId="0" hidden="1">'2023-2025'!$A$4:$AW$270</definedName>
    <definedName name="Z_9E51A5E1_C5B3_4EA4_B1AF_98AFFD6EC5D1_.wvu.Rows" localSheetId="0" hidden="1">'2023-2025'!#REF!</definedName>
    <definedName name="_xlnm.Print_Titles" localSheetId="0">'2023-2025'!$4:$5</definedName>
    <definedName name="_xlnm.Print_Area" localSheetId="0">'2023-2025'!$A$1:$K$275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6" i="1" l="1"/>
  <c r="K87" i="1"/>
  <c r="H87" i="1"/>
  <c r="E49" i="1" l="1"/>
  <c r="E6" i="1"/>
  <c r="E275" i="1" l="1"/>
  <c r="E126" i="1"/>
  <c r="D126" i="1"/>
  <c r="E128" i="1"/>
  <c r="E118" i="1"/>
  <c r="D118" i="1"/>
  <c r="E120" i="1"/>
  <c r="K165" i="1"/>
  <c r="J165" i="1"/>
  <c r="H165" i="1"/>
  <c r="G165" i="1"/>
  <c r="E165" i="1"/>
  <c r="D165" i="1"/>
  <c r="K272" i="1"/>
  <c r="H272" i="1"/>
  <c r="E272" i="1"/>
  <c r="J271" i="1"/>
  <c r="I271" i="1"/>
  <c r="K271" i="1" s="1"/>
  <c r="G271" i="1"/>
  <c r="H271" i="1" s="1"/>
  <c r="F271" i="1"/>
  <c r="D271" i="1"/>
  <c r="C271" i="1"/>
  <c r="E271" i="1" s="1"/>
  <c r="E167" i="1" l="1"/>
  <c r="F167" i="1"/>
  <c r="G167" i="1"/>
  <c r="H167" i="1"/>
  <c r="I167" i="1"/>
  <c r="J167" i="1"/>
  <c r="K167" i="1"/>
  <c r="D167" i="1"/>
  <c r="C167" i="1"/>
  <c r="D58" i="1"/>
  <c r="D10" i="1"/>
  <c r="F6" i="1" l="1"/>
  <c r="H7" i="1"/>
  <c r="H46" i="1"/>
  <c r="E46" i="1"/>
  <c r="D46" i="1"/>
  <c r="I9" i="1"/>
  <c r="I8" i="1" s="1"/>
  <c r="I29" i="1"/>
  <c r="I31" i="1"/>
  <c r="I33" i="1"/>
  <c r="I35" i="1"/>
  <c r="I38" i="1"/>
  <c r="I40" i="1"/>
  <c r="I43" i="1"/>
  <c r="I47" i="1"/>
  <c r="I46" i="1" s="1"/>
  <c r="I52" i="1"/>
  <c r="I54" i="1"/>
  <c r="I57" i="1"/>
  <c r="I59" i="1"/>
  <c r="I65" i="1"/>
  <c r="I62" i="1" s="1"/>
  <c r="I61" i="1" s="1"/>
  <c r="I70" i="1"/>
  <c r="I69" i="1" s="1"/>
  <c r="I73" i="1"/>
  <c r="I72" i="1" s="1"/>
  <c r="I76" i="1"/>
  <c r="I79" i="1"/>
  <c r="I78" i="1" s="1"/>
  <c r="I82" i="1"/>
  <c r="I81" i="1" s="1"/>
  <c r="I86" i="1"/>
  <c r="I92" i="1"/>
  <c r="I100" i="1"/>
  <c r="I102" i="1"/>
  <c r="I105" i="1"/>
  <c r="I107" i="1"/>
  <c r="I110" i="1"/>
  <c r="I109" i="1" s="1"/>
  <c r="I113" i="1"/>
  <c r="I116" i="1"/>
  <c r="I118" i="1"/>
  <c r="I115" i="1" s="1"/>
  <c r="I121" i="1"/>
  <c r="I126" i="1"/>
  <c r="I130" i="1"/>
  <c r="I132" i="1"/>
  <c r="I138" i="1"/>
  <c r="I146" i="1"/>
  <c r="I148" i="1"/>
  <c r="I150" i="1"/>
  <c r="I154" i="1"/>
  <c r="I156" i="1"/>
  <c r="I159" i="1"/>
  <c r="I161" i="1"/>
  <c r="I56" i="1" l="1"/>
  <c r="I50" i="1" s="1"/>
  <c r="I153" i="1"/>
  <c r="I99" i="1"/>
  <c r="I18" i="1"/>
  <c r="I17" i="1" s="1"/>
  <c r="I7" i="1" s="1"/>
  <c r="I158" i="1"/>
  <c r="I129" i="1"/>
  <c r="I104" i="1"/>
  <c r="I28" i="1"/>
  <c r="I27" i="1" s="1"/>
  <c r="I68" i="1"/>
  <c r="I37" i="1"/>
  <c r="I75" i="1"/>
  <c r="I85" i="1" l="1"/>
  <c r="I84" i="1" s="1"/>
  <c r="I49" i="1" s="1"/>
  <c r="I6" i="1" l="1"/>
  <c r="G19" i="1" l="1"/>
  <c r="I275" i="1"/>
  <c r="F275" i="1"/>
  <c r="G154" i="1" l="1"/>
  <c r="J154" i="1"/>
  <c r="D154" i="1"/>
  <c r="K145" i="1"/>
  <c r="J132" i="1"/>
  <c r="G132" i="1"/>
  <c r="J126" i="1"/>
  <c r="G126" i="1"/>
  <c r="J118" i="1"/>
  <c r="G118" i="1"/>
  <c r="J105" i="1"/>
  <c r="G105" i="1"/>
  <c r="D105" i="1"/>
  <c r="J29" i="1"/>
  <c r="G29" i="1"/>
  <c r="J31" i="1"/>
  <c r="G31" i="1"/>
  <c r="D31" i="1"/>
  <c r="D29" i="1"/>
  <c r="D28" i="1" l="1"/>
  <c r="G28" i="1"/>
  <c r="J28" i="1"/>
  <c r="C275" i="1"/>
  <c r="D86" i="1"/>
  <c r="E164" i="1"/>
  <c r="E163" i="1" s="1"/>
  <c r="D163" i="1"/>
  <c r="C163" i="1"/>
  <c r="D145" i="1"/>
  <c r="E145" i="1" s="1"/>
  <c r="D140" i="1"/>
  <c r="D137" i="1"/>
  <c r="D136" i="1"/>
  <c r="D132" i="1" s="1"/>
  <c r="D131" i="1"/>
  <c r="E87" i="1"/>
  <c r="D55" i="1"/>
  <c r="D53" i="1"/>
  <c r="D138" i="1" l="1"/>
  <c r="E274" i="1"/>
  <c r="J273" i="1"/>
  <c r="K273" i="1" s="1"/>
  <c r="G273" i="1"/>
  <c r="H273" i="1" s="1"/>
  <c r="D273" i="1"/>
  <c r="E273" i="1" s="1"/>
  <c r="K270" i="1"/>
  <c r="H270" i="1"/>
  <c r="E270" i="1"/>
  <c r="K269" i="1"/>
  <c r="H269" i="1"/>
  <c r="E269" i="1"/>
  <c r="K268" i="1"/>
  <c r="H268" i="1"/>
  <c r="D268" i="1"/>
  <c r="E268" i="1" s="1"/>
  <c r="K267" i="1"/>
  <c r="H267" i="1"/>
  <c r="D267" i="1"/>
  <c r="E267" i="1" s="1"/>
  <c r="K266" i="1"/>
  <c r="H266" i="1"/>
  <c r="D266" i="1"/>
  <c r="E266" i="1" s="1"/>
  <c r="K265" i="1"/>
  <c r="H265" i="1"/>
  <c r="E265" i="1"/>
  <c r="J264" i="1"/>
  <c r="G264" i="1"/>
  <c r="K263" i="1"/>
  <c r="H263" i="1"/>
  <c r="E263" i="1"/>
  <c r="K262" i="1"/>
  <c r="H262" i="1"/>
  <c r="E262" i="1"/>
  <c r="K261" i="1"/>
  <c r="H261" i="1"/>
  <c r="E261" i="1"/>
  <c r="J260" i="1"/>
  <c r="G260" i="1"/>
  <c r="D260" i="1"/>
  <c r="K258" i="1"/>
  <c r="K257" i="1" s="1"/>
  <c r="K256" i="1" s="1"/>
  <c r="H258" i="1"/>
  <c r="H257" i="1" s="1"/>
  <c r="H256" i="1" s="1"/>
  <c r="E258" i="1"/>
  <c r="E257" i="1" s="1"/>
  <c r="E256" i="1" s="1"/>
  <c r="J257" i="1"/>
  <c r="J256" i="1" s="1"/>
  <c r="G257" i="1"/>
  <c r="G256" i="1" s="1"/>
  <c r="D257" i="1"/>
  <c r="D256" i="1" s="1"/>
  <c r="K254" i="1"/>
  <c r="H254" i="1"/>
  <c r="E254" i="1"/>
  <c r="K253" i="1"/>
  <c r="H253" i="1"/>
  <c r="E253" i="1"/>
  <c r="J252" i="1"/>
  <c r="J251" i="1" s="1"/>
  <c r="G252" i="1"/>
  <c r="G251" i="1" s="1"/>
  <c r="D252" i="1"/>
  <c r="D251" i="1" s="1"/>
  <c r="K250" i="1"/>
  <c r="K249" i="1" s="1"/>
  <c r="H250" i="1"/>
  <c r="H249" i="1" s="1"/>
  <c r="E250" i="1"/>
  <c r="E249" i="1" s="1"/>
  <c r="J249" i="1"/>
  <c r="G249" i="1"/>
  <c r="D249" i="1"/>
  <c r="K248" i="1"/>
  <c r="K247" i="1" s="1"/>
  <c r="H248" i="1"/>
  <c r="H247" i="1" s="1"/>
  <c r="E248" i="1"/>
  <c r="E247" i="1" s="1"/>
  <c r="J247" i="1"/>
  <c r="G247" i="1"/>
  <c r="D247" i="1"/>
  <c r="K246" i="1"/>
  <c r="K245" i="1" s="1"/>
  <c r="H246" i="1"/>
  <c r="H245" i="1" s="1"/>
  <c r="D246" i="1"/>
  <c r="E246" i="1" s="1"/>
  <c r="E245" i="1" s="1"/>
  <c r="J245" i="1"/>
  <c r="G245" i="1"/>
  <c r="K244" i="1"/>
  <c r="K243" i="1" s="1"/>
  <c r="H244" i="1"/>
  <c r="H243" i="1" s="1"/>
  <c r="E244" i="1"/>
  <c r="E243" i="1" s="1"/>
  <c r="J243" i="1"/>
  <c r="G243" i="1"/>
  <c r="D243" i="1"/>
  <c r="K242" i="1"/>
  <c r="K241" i="1" s="1"/>
  <c r="K240" i="1" s="1"/>
  <c r="H242" i="1"/>
  <c r="H241" i="1" s="1"/>
  <c r="H240" i="1" s="1"/>
  <c r="E242" i="1"/>
  <c r="E241" i="1" s="1"/>
  <c r="E240" i="1" s="1"/>
  <c r="J241" i="1"/>
  <c r="J240" i="1" s="1"/>
  <c r="G241" i="1"/>
  <c r="G240" i="1" s="1"/>
  <c r="D241" i="1"/>
  <c r="D240" i="1" s="1"/>
  <c r="K239" i="1"/>
  <c r="H239" i="1"/>
  <c r="E239" i="1"/>
  <c r="K238" i="1"/>
  <c r="H238" i="1"/>
  <c r="E238" i="1"/>
  <c r="K237" i="1"/>
  <c r="H237" i="1"/>
  <c r="E237" i="1"/>
  <c r="K236" i="1"/>
  <c r="H236" i="1"/>
  <c r="E236" i="1"/>
  <c r="K235" i="1"/>
  <c r="H235" i="1"/>
  <c r="E235" i="1"/>
  <c r="K234" i="1"/>
  <c r="H234" i="1"/>
  <c r="E234" i="1"/>
  <c r="K233" i="1"/>
  <c r="H233" i="1"/>
  <c r="E233" i="1"/>
  <c r="K232" i="1"/>
  <c r="H232" i="1"/>
  <c r="E232" i="1"/>
  <c r="K231" i="1"/>
  <c r="H231" i="1"/>
  <c r="E231" i="1"/>
  <c r="K230" i="1"/>
  <c r="H230" i="1"/>
  <c r="E230" i="1"/>
  <c r="K229" i="1"/>
  <c r="H229" i="1"/>
  <c r="E229" i="1"/>
  <c r="K228" i="1"/>
  <c r="H228" i="1"/>
  <c r="E228" i="1"/>
  <c r="J227" i="1"/>
  <c r="J226" i="1" s="1"/>
  <c r="G227" i="1"/>
  <c r="G226" i="1" s="1"/>
  <c r="D227" i="1"/>
  <c r="D226" i="1" s="1"/>
  <c r="D224" i="1"/>
  <c r="E224" i="1" s="1"/>
  <c r="K223" i="1"/>
  <c r="H223" i="1"/>
  <c r="E223" i="1"/>
  <c r="K222" i="1"/>
  <c r="H222" i="1"/>
  <c r="E222" i="1"/>
  <c r="K221" i="1"/>
  <c r="H221" i="1"/>
  <c r="E221" i="1"/>
  <c r="K220" i="1"/>
  <c r="H220" i="1"/>
  <c r="E220" i="1"/>
  <c r="K219" i="1"/>
  <c r="H219" i="1"/>
  <c r="E219" i="1"/>
  <c r="K218" i="1"/>
  <c r="H218" i="1"/>
  <c r="E218" i="1"/>
  <c r="K217" i="1"/>
  <c r="H217" i="1"/>
  <c r="E217" i="1"/>
  <c r="K216" i="1"/>
  <c r="H216" i="1"/>
  <c r="E216" i="1"/>
  <c r="K215" i="1"/>
  <c r="H215" i="1"/>
  <c r="E215" i="1"/>
  <c r="K214" i="1"/>
  <c r="H214" i="1"/>
  <c r="E214" i="1"/>
  <c r="J213" i="1"/>
  <c r="J212" i="1" s="1"/>
  <c r="G213" i="1"/>
  <c r="G212" i="1" s="1"/>
  <c r="K211" i="1"/>
  <c r="H211" i="1"/>
  <c r="E211" i="1"/>
  <c r="K210" i="1"/>
  <c r="H210" i="1"/>
  <c r="E210" i="1"/>
  <c r="J209" i="1"/>
  <c r="J208" i="1" s="1"/>
  <c r="G209" i="1"/>
  <c r="G208" i="1" s="1"/>
  <c r="D209" i="1"/>
  <c r="D208" i="1" s="1"/>
  <c r="K207" i="1"/>
  <c r="H207" i="1"/>
  <c r="E207" i="1"/>
  <c r="K206" i="1"/>
  <c r="H206" i="1"/>
  <c r="D206" i="1"/>
  <c r="D205" i="1" s="1"/>
  <c r="D204" i="1" s="1"/>
  <c r="J205" i="1"/>
  <c r="J204" i="1" s="1"/>
  <c r="G205" i="1"/>
  <c r="G204" i="1" s="1"/>
  <c r="K203" i="1"/>
  <c r="H203" i="1"/>
  <c r="E203" i="1"/>
  <c r="K201" i="1"/>
  <c r="H201" i="1"/>
  <c r="E201" i="1"/>
  <c r="K200" i="1"/>
  <c r="H200" i="1"/>
  <c r="E200" i="1"/>
  <c r="J199" i="1"/>
  <c r="J198" i="1" s="1"/>
  <c r="G199" i="1"/>
  <c r="G198" i="1" s="1"/>
  <c r="D199" i="1"/>
  <c r="D198" i="1" s="1"/>
  <c r="K197" i="1"/>
  <c r="H197" i="1"/>
  <c r="E197" i="1"/>
  <c r="K196" i="1"/>
  <c r="H196" i="1"/>
  <c r="E196" i="1"/>
  <c r="J195" i="1"/>
  <c r="J194" i="1" s="1"/>
  <c r="G195" i="1"/>
  <c r="G194" i="1" s="1"/>
  <c r="D195" i="1"/>
  <c r="D194" i="1" s="1"/>
  <c r="K193" i="1"/>
  <c r="H193" i="1"/>
  <c r="E193" i="1"/>
  <c r="K192" i="1"/>
  <c r="H192" i="1"/>
  <c r="E192" i="1"/>
  <c r="J191" i="1"/>
  <c r="J190" i="1" s="1"/>
  <c r="G191" i="1"/>
  <c r="G190" i="1" s="1"/>
  <c r="D191" i="1"/>
  <c r="D190" i="1" s="1"/>
  <c r="K189" i="1"/>
  <c r="H189" i="1"/>
  <c r="E189" i="1"/>
  <c r="K188" i="1"/>
  <c r="H188" i="1"/>
  <c r="E188" i="1"/>
  <c r="J187" i="1"/>
  <c r="G187" i="1"/>
  <c r="D187" i="1"/>
  <c r="K186" i="1"/>
  <c r="H186" i="1"/>
  <c r="E186" i="1"/>
  <c r="K185" i="1"/>
  <c r="H185" i="1"/>
  <c r="E185" i="1"/>
  <c r="J184" i="1"/>
  <c r="J183" i="1" s="1"/>
  <c r="G184" i="1"/>
  <c r="G183" i="1" s="1"/>
  <c r="D184" i="1"/>
  <c r="D183" i="1" s="1"/>
  <c r="K182" i="1"/>
  <c r="H182" i="1"/>
  <c r="E182" i="1"/>
  <c r="K181" i="1"/>
  <c r="H181" i="1"/>
  <c r="E181" i="1"/>
  <c r="J180" i="1"/>
  <c r="J179" i="1" s="1"/>
  <c r="G180" i="1"/>
  <c r="G179" i="1" s="1"/>
  <c r="D180" i="1"/>
  <c r="D179" i="1" s="1"/>
  <c r="H178" i="1"/>
  <c r="H177" i="1" s="1"/>
  <c r="E178" i="1"/>
  <c r="E177" i="1" s="1"/>
  <c r="K177" i="1"/>
  <c r="J177" i="1"/>
  <c r="G177" i="1"/>
  <c r="D177" i="1"/>
  <c r="K176" i="1"/>
  <c r="K175" i="1" s="1"/>
  <c r="H176" i="1"/>
  <c r="H175" i="1" s="1"/>
  <c r="E176" i="1"/>
  <c r="E175" i="1" s="1"/>
  <c r="J175" i="1"/>
  <c r="G175" i="1"/>
  <c r="D175" i="1"/>
  <c r="K171" i="1"/>
  <c r="K170" i="1" s="1"/>
  <c r="H171" i="1"/>
  <c r="H170" i="1" s="1"/>
  <c r="E171" i="1"/>
  <c r="E170" i="1" s="1"/>
  <c r="J170" i="1"/>
  <c r="G170" i="1"/>
  <c r="D170" i="1"/>
  <c r="K169" i="1"/>
  <c r="K168" i="1" s="1"/>
  <c r="H169" i="1"/>
  <c r="H168" i="1" s="1"/>
  <c r="E169" i="1"/>
  <c r="E168" i="1" s="1"/>
  <c r="J168" i="1"/>
  <c r="G168" i="1"/>
  <c r="D168" i="1"/>
  <c r="D213" i="1" l="1"/>
  <c r="D212" i="1" s="1"/>
  <c r="K252" i="1"/>
  <c r="K251" i="1" s="1"/>
  <c r="E184" i="1"/>
  <c r="E183" i="1" s="1"/>
  <c r="K205" i="1"/>
  <c r="K204" i="1" s="1"/>
  <c r="K180" i="1"/>
  <c r="K179" i="1" s="1"/>
  <c r="E187" i="1"/>
  <c r="K199" i="1"/>
  <c r="K198" i="1" s="1"/>
  <c r="E252" i="1"/>
  <c r="E251" i="1" s="1"/>
  <c r="J259" i="1"/>
  <c r="E206" i="1"/>
  <c r="E205" i="1" s="1"/>
  <c r="E204" i="1" s="1"/>
  <c r="H213" i="1"/>
  <c r="H212" i="1" s="1"/>
  <c r="E199" i="1"/>
  <c r="E198" i="1" s="1"/>
  <c r="H252" i="1"/>
  <c r="H251" i="1" s="1"/>
  <c r="H187" i="1"/>
  <c r="E209" i="1"/>
  <c r="E208" i="1" s="1"/>
  <c r="G259" i="1"/>
  <c r="G255" i="1" s="1"/>
  <c r="H195" i="1"/>
  <c r="H194" i="1" s="1"/>
  <c r="H209" i="1"/>
  <c r="H208" i="1" s="1"/>
  <c r="K195" i="1"/>
  <c r="K194" i="1" s="1"/>
  <c r="K209" i="1"/>
  <c r="K208" i="1" s="1"/>
  <c r="E195" i="1"/>
  <c r="E194" i="1" s="1"/>
  <c r="E180" i="1"/>
  <c r="E179" i="1" s="1"/>
  <c r="K260" i="1"/>
  <c r="K187" i="1"/>
  <c r="K184" i="1"/>
  <c r="K183" i="1" s="1"/>
  <c r="E191" i="1"/>
  <c r="E190" i="1" s="1"/>
  <c r="K264" i="1"/>
  <c r="K191" i="1"/>
  <c r="K190" i="1" s="1"/>
  <c r="H227" i="1"/>
  <c r="H226" i="1" s="1"/>
  <c r="D174" i="1"/>
  <c r="H191" i="1"/>
  <c r="H190" i="1" s="1"/>
  <c r="H199" i="1"/>
  <c r="H198" i="1" s="1"/>
  <c r="K227" i="1"/>
  <c r="K226" i="1" s="1"/>
  <c r="E227" i="1"/>
  <c r="E226" i="1" s="1"/>
  <c r="H264" i="1"/>
  <c r="J225" i="1"/>
  <c r="H184" i="1"/>
  <c r="H183" i="1" s="1"/>
  <c r="H205" i="1"/>
  <c r="H204" i="1" s="1"/>
  <c r="G225" i="1"/>
  <c r="H260" i="1"/>
  <c r="H180" i="1"/>
  <c r="H179" i="1" s="1"/>
  <c r="E260" i="1"/>
  <c r="G174" i="1"/>
  <c r="K213" i="1"/>
  <c r="K212" i="1" s="1"/>
  <c r="E213" i="1"/>
  <c r="E212" i="1" s="1"/>
  <c r="J174" i="1"/>
  <c r="J255" i="1"/>
  <c r="E264" i="1"/>
  <c r="D245" i="1"/>
  <c r="D225" i="1" s="1"/>
  <c r="D264" i="1"/>
  <c r="D259" i="1" s="1"/>
  <c r="D255" i="1" s="1"/>
  <c r="K225" i="1" l="1"/>
  <c r="E225" i="1"/>
  <c r="K259" i="1"/>
  <c r="K255" i="1" s="1"/>
  <c r="H225" i="1"/>
  <c r="K174" i="1"/>
  <c r="H259" i="1"/>
  <c r="H255" i="1" s="1"/>
  <c r="G166" i="1"/>
  <c r="H174" i="1"/>
  <c r="E174" i="1"/>
  <c r="D166" i="1"/>
  <c r="E259" i="1"/>
  <c r="E255" i="1" s="1"/>
  <c r="J166" i="1"/>
  <c r="K166" i="1" l="1"/>
  <c r="E166" i="1"/>
  <c r="H166" i="1"/>
  <c r="G138" i="1" l="1"/>
  <c r="J138" i="1"/>
  <c r="K142" i="1"/>
  <c r="H142" i="1"/>
  <c r="E142" i="1"/>
  <c r="K137" i="1"/>
  <c r="H137" i="1"/>
  <c r="E137" i="1"/>
  <c r="K101" i="1"/>
  <c r="K100" i="1" s="1"/>
  <c r="H101" i="1"/>
  <c r="H100" i="1" s="1"/>
  <c r="E101" i="1"/>
  <c r="E100" i="1" s="1"/>
  <c r="D100" i="1"/>
  <c r="G100" i="1"/>
  <c r="J100" i="1"/>
  <c r="J9" i="1"/>
  <c r="G9" i="1"/>
  <c r="K16" i="1"/>
  <c r="K15" i="1"/>
  <c r="H16" i="1"/>
  <c r="H15" i="1"/>
  <c r="E16" i="1"/>
  <c r="E15" i="1"/>
  <c r="D9" i="1"/>
  <c r="D25" i="1" l="1"/>
  <c r="K111" i="1" l="1"/>
  <c r="G110" i="1"/>
  <c r="J161" i="1" l="1"/>
  <c r="J159" i="1"/>
  <c r="J156" i="1"/>
  <c r="J153" i="1" s="1"/>
  <c r="J150" i="1"/>
  <c r="J148" i="1"/>
  <c r="J146" i="1"/>
  <c r="J130" i="1"/>
  <c r="J121" i="1"/>
  <c r="J116" i="1"/>
  <c r="J113" i="1"/>
  <c r="J110" i="1"/>
  <c r="J109" i="1" s="1"/>
  <c r="J107" i="1"/>
  <c r="J102" i="1"/>
  <c r="J99" i="1" s="1"/>
  <c r="J92" i="1"/>
  <c r="J86" i="1"/>
  <c r="J82" i="1"/>
  <c r="J81" i="1" s="1"/>
  <c r="J79" i="1"/>
  <c r="J78" i="1" s="1"/>
  <c r="J76" i="1"/>
  <c r="J73" i="1"/>
  <c r="J72" i="1" s="1"/>
  <c r="J70" i="1"/>
  <c r="J69" i="1" s="1"/>
  <c r="J65" i="1"/>
  <c r="J62" i="1" s="1"/>
  <c r="J61" i="1" s="1"/>
  <c r="J59" i="1"/>
  <c r="J57" i="1"/>
  <c r="J54" i="1"/>
  <c r="J52" i="1"/>
  <c r="J47" i="1"/>
  <c r="J46" i="1" s="1"/>
  <c r="J43" i="1"/>
  <c r="J40" i="1"/>
  <c r="J38" i="1"/>
  <c r="J35" i="1"/>
  <c r="J33" i="1"/>
  <c r="J25" i="1"/>
  <c r="J23" i="1"/>
  <c r="J21" i="1"/>
  <c r="J19" i="1"/>
  <c r="J8" i="1"/>
  <c r="K162" i="1"/>
  <c r="K161" i="1" s="1"/>
  <c r="K160" i="1"/>
  <c r="K159" i="1" s="1"/>
  <c r="K157" i="1"/>
  <c r="K156" i="1" s="1"/>
  <c r="K155" i="1"/>
  <c r="K154" i="1" s="1"/>
  <c r="K152" i="1"/>
  <c r="K151" i="1"/>
  <c r="K149" i="1"/>
  <c r="K148" i="1" s="1"/>
  <c r="K147" i="1"/>
  <c r="K146" i="1" s="1"/>
  <c r="K144" i="1"/>
  <c r="K143" i="1"/>
  <c r="K141" i="1"/>
  <c r="K140" i="1"/>
  <c r="K139" i="1"/>
  <c r="K136" i="1"/>
  <c r="K135" i="1"/>
  <c r="K134" i="1"/>
  <c r="K133" i="1"/>
  <c r="K131" i="1"/>
  <c r="K130" i="1" s="1"/>
  <c r="K127" i="1"/>
  <c r="K126" i="1" s="1"/>
  <c r="K125" i="1"/>
  <c r="K124" i="1"/>
  <c r="K123" i="1"/>
  <c r="K122" i="1"/>
  <c r="K119" i="1"/>
  <c r="K118" i="1" s="1"/>
  <c r="K117" i="1"/>
  <c r="K116" i="1" s="1"/>
  <c r="K114" i="1"/>
  <c r="K113" i="1" s="1"/>
  <c r="K112" i="1"/>
  <c r="K108" i="1"/>
  <c r="K107" i="1" s="1"/>
  <c r="K106" i="1"/>
  <c r="K105" i="1" s="1"/>
  <c r="K103" i="1"/>
  <c r="K102" i="1" s="1"/>
  <c r="K99" i="1" s="1"/>
  <c r="K98" i="1"/>
  <c r="K97" i="1"/>
  <c r="K96" i="1"/>
  <c r="K95" i="1"/>
  <c r="K94" i="1"/>
  <c r="K93" i="1"/>
  <c r="K91" i="1"/>
  <c r="K90" i="1"/>
  <c r="K89" i="1"/>
  <c r="K88" i="1"/>
  <c r="K83" i="1"/>
  <c r="K82" i="1" s="1"/>
  <c r="K81" i="1" s="1"/>
  <c r="K80" i="1"/>
  <c r="K79" i="1" s="1"/>
  <c r="K78" i="1" s="1"/>
  <c r="K77" i="1"/>
  <c r="K76" i="1" s="1"/>
  <c r="K74" i="1"/>
  <c r="K73" i="1" s="1"/>
  <c r="K72" i="1" s="1"/>
  <c r="K71" i="1"/>
  <c r="K70" i="1" s="1"/>
  <c r="K69" i="1" s="1"/>
  <c r="K67" i="1"/>
  <c r="K66" i="1"/>
  <c r="K65" i="1" s="1"/>
  <c r="K64" i="1"/>
  <c r="K63" i="1"/>
  <c r="K60" i="1"/>
  <c r="K59" i="1" s="1"/>
  <c r="K58" i="1"/>
  <c r="K57" i="1" s="1"/>
  <c r="K55" i="1"/>
  <c r="K54" i="1" s="1"/>
  <c r="K53" i="1"/>
  <c r="K52" i="1" s="1"/>
  <c r="K48" i="1"/>
  <c r="K47" i="1" s="1"/>
  <c r="K46" i="1" s="1"/>
  <c r="K45" i="1"/>
  <c r="K44" i="1"/>
  <c r="K42" i="1"/>
  <c r="K41" i="1"/>
  <c r="K39" i="1"/>
  <c r="K38" i="1" s="1"/>
  <c r="K36" i="1"/>
  <c r="K35" i="1" s="1"/>
  <c r="K34" i="1"/>
  <c r="K33" i="1" s="1"/>
  <c r="K32" i="1"/>
  <c r="K31" i="1" s="1"/>
  <c r="K30" i="1"/>
  <c r="K29" i="1" s="1"/>
  <c r="K26" i="1"/>
  <c r="K25" i="1" s="1"/>
  <c r="K24" i="1"/>
  <c r="K23" i="1" s="1"/>
  <c r="K22" i="1"/>
  <c r="K21" i="1" s="1"/>
  <c r="K20" i="1"/>
  <c r="K19" i="1" s="1"/>
  <c r="K14" i="1"/>
  <c r="K13" i="1"/>
  <c r="K12" i="1"/>
  <c r="K11" i="1"/>
  <c r="K10" i="1"/>
  <c r="H162" i="1"/>
  <c r="H161" i="1" s="1"/>
  <c r="H160" i="1"/>
  <c r="H159" i="1" s="1"/>
  <c r="H157" i="1"/>
  <c r="H156" i="1" s="1"/>
  <c r="H155" i="1"/>
  <c r="H154" i="1" s="1"/>
  <c r="H152" i="1"/>
  <c r="H151" i="1"/>
  <c r="H149" i="1"/>
  <c r="H148" i="1" s="1"/>
  <c r="H147" i="1"/>
  <c r="H146" i="1" s="1"/>
  <c r="H144" i="1"/>
  <c r="H143" i="1"/>
  <c r="H141" i="1"/>
  <c r="H140" i="1"/>
  <c r="H139" i="1"/>
  <c r="H136" i="1"/>
  <c r="H135" i="1"/>
  <c r="H134" i="1"/>
  <c r="H133" i="1"/>
  <c r="H131" i="1"/>
  <c r="H130" i="1" s="1"/>
  <c r="H127" i="1"/>
  <c r="H126" i="1" s="1"/>
  <c r="H125" i="1"/>
  <c r="H124" i="1"/>
  <c r="H123" i="1"/>
  <c r="H122" i="1"/>
  <c r="H119" i="1"/>
  <c r="H118" i="1" s="1"/>
  <c r="H117" i="1"/>
  <c r="H116" i="1" s="1"/>
  <c r="H114" i="1"/>
  <c r="H113" i="1" s="1"/>
  <c r="H112" i="1"/>
  <c r="H111" i="1"/>
  <c r="H108" i="1"/>
  <c r="H107" i="1" s="1"/>
  <c r="H106" i="1"/>
  <c r="H105" i="1" s="1"/>
  <c r="H103" i="1"/>
  <c r="H102" i="1" s="1"/>
  <c r="H99" i="1" s="1"/>
  <c r="H98" i="1"/>
  <c r="H97" i="1"/>
  <c r="H96" i="1"/>
  <c r="H95" i="1"/>
  <c r="H94" i="1"/>
  <c r="H93" i="1"/>
  <c r="H91" i="1"/>
  <c r="H90" i="1"/>
  <c r="H89" i="1"/>
  <c r="H88" i="1"/>
  <c r="H83" i="1"/>
  <c r="H82" i="1" s="1"/>
  <c r="H81" i="1" s="1"/>
  <c r="H80" i="1"/>
  <c r="H79" i="1" s="1"/>
  <c r="H78" i="1" s="1"/>
  <c r="H77" i="1"/>
  <c r="H76" i="1" s="1"/>
  <c r="H74" i="1"/>
  <c r="H73" i="1" s="1"/>
  <c r="H72" i="1" s="1"/>
  <c r="H71" i="1"/>
  <c r="H70" i="1" s="1"/>
  <c r="H69" i="1" s="1"/>
  <c r="H67" i="1"/>
  <c r="H66" i="1"/>
  <c r="H65" i="1" s="1"/>
  <c r="H64" i="1"/>
  <c r="H63" i="1"/>
  <c r="H60" i="1"/>
  <c r="H59" i="1" s="1"/>
  <c r="H58" i="1"/>
  <c r="H57" i="1" s="1"/>
  <c r="H55" i="1"/>
  <c r="H54" i="1" s="1"/>
  <c r="H53" i="1"/>
  <c r="H52" i="1" s="1"/>
  <c r="H48" i="1"/>
  <c r="H47" i="1" s="1"/>
  <c r="H45" i="1"/>
  <c r="H44" i="1"/>
  <c r="H42" i="1"/>
  <c r="H41" i="1"/>
  <c r="H39" i="1"/>
  <c r="H38" i="1" s="1"/>
  <c r="H36" i="1"/>
  <c r="H35" i="1" s="1"/>
  <c r="H34" i="1"/>
  <c r="H33" i="1" s="1"/>
  <c r="H32" i="1"/>
  <c r="H31" i="1" s="1"/>
  <c r="H30" i="1"/>
  <c r="H29" i="1" s="1"/>
  <c r="H26" i="1"/>
  <c r="H25" i="1" s="1"/>
  <c r="H24" i="1"/>
  <c r="H23" i="1" s="1"/>
  <c r="H22" i="1"/>
  <c r="H21" i="1" s="1"/>
  <c r="H20" i="1"/>
  <c r="H19" i="1" s="1"/>
  <c r="H14" i="1"/>
  <c r="H13" i="1"/>
  <c r="H12" i="1"/>
  <c r="H11" i="1"/>
  <c r="H10" i="1"/>
  <c r="G161" i="1"/>
  <c r="G159" i="1"/>
  <c r="G156" i="1"/>
  <c r="G153" i="1" s="1"/>
  <c r="G150" i="1"/>
  <c r="G148" i="1"/>
  <c r="G146" i="1"/>
  <c r="G130" i="1"/>
  <c r="G121" i="1"/>
  <c r="G116" i="1"/>
  <c r="G113" i="1"/>
  <c r="G109" i="1"/>
  <c r="G107" i="1"/>
  <c r="G102" i="1"/>
  <c r="G99" i="1" s="1"/>
  <c r="G92" i="1"/>
  <c r="G86" i="1"/>
  <c r="G82" i="1"/>
  <c r="G81" i="1" s="1"/>
  <c r="G79" i="1"/>
  <c r="G78" i="1" s="1"/>
  <c r="G76" i="1"/>
  <c r="G73" i="1"/>
  <c r="G72" i="1" s="1"/>
  <c r="G70" i="1"/>
  <c r="G69" i="1" s="1"/>
  <c r="G65" i="1"/>
  <c r="G62" i="1" s="1"/>
  <c r="G61" i="1" s="1"/>
  <c r="G59" i="1"/>
  <c r="G57" i="1"/>
  <c r="G54" i="1"/>
  <c r="G52" i="1"/>
  <c r="G47" i="1"/>
  <c r="G46" i="1" s="1"/>
  <c r="G43" i="1"/>
  <c r="G40" i="1"/>
  <c r="G38" i="1"/>
  <c r="G35" i="1"/>
  <c r="G33" i="1"/>
  <c r="G25" i="1"/>
  <c r="G23" i="1"/>
  <c r="G21" i="1"/>
  <c r="G8" i="1"/>
  <c r="G27" i="1" l="1"/>
  <c r="J27" i="1"/>
  <c r="K132" i="1"/>
  <c r="H153" i="1"/>
  <c r="K153" i="1"/>
  <c r="H132" i="1"/>
  <c r="H129" i="1" s="1"/>
  <c r="H28" i="1"/>
  <c r="H27" i="1" s="1"/>
  <c r="K28" i="1"/>
  <c r="K27" i="1" s="1"/>
  <c r="G104" i="1"/>
  <c r="K75" i="1"/>
  <c r="J75" i="1"/>
  <c r="H9" i="1"/>
  <c r="H68" i="1"/>
  <c r="H104" i="1"/>
  <c r="H115" i="1"/>
  <c r="G75" i="1"/>
  <c r="G51" i="1"/>
  <c r="H138" i="1"/>
  <c r="K138" i="1"/>
  <c r="H75" i="1"/>
  <c r="K129" i="1"/>
  <c r="K9" i="1"/>
  <c r="J129" i="1"/>
  <c r="H110" i="1"/>
  <c r="H109" i="1" s="1"/>
  <c r="K40" i="1"/>
  <c r="G115" i="1"/>
  <c r="H43" i="1"/>
  <c r="J104" i="1"/>
  <c r="G129" i="1"/>
  <c r="K110" i="1"/>
  <c r="K109" i="1" s="1"/>
  <c r="H121" i="1"/>
  <c r="J37" i="1"/>
  <c r="G158" i="1"/>
  <c r="H56" i="1"/>
  <c r="H150" i="1"/>
  <c r="K115" i="1"/>
  <c r="J51" i="1"/>
  <c r="H86" i="1"/>
  <c r="G56" i="1"/>
  <c r="G50" i="1" s="1"/>
  <c r="H62" i="1"/>
  <c r="H61" i="1" s="1"/>
  <c r="J158" i="1"/>
  <c r="H92" i="1"/>
  <c r="G68" i="1"/>
  <c r="G18" i="1"/>
  <c r="G17" i="1" s="1"/>
  <c r="H158" i="1"/>
  <c r="K56" i="1"/>
  <c r="J18" i="1"/>
  <c r="G37" i="1"/>
  <c r="H40" i="1"/>
  <c r="J56" i="1"/>
  <c r="H51" i="1"/>
  <c r="J115" i="1"/>
  <c r="J68" i="1"/>
  <c r="K62" i="1"/>
  <c r="K61" i="1" s="1"/>
  <c r="K43" i="1"/>
  <c r="K51" i="1"/>
  <c r="K104" i="1"/>
  <c r="K150" i="1"/>
  <c r="K121" i="1"/>
  <c r="K158" i="1"/>
  <c r="K68" i="1"/>
  <c r="K92" i="1"/>
  <c r="K86" i="1"/>
  <c r="J85" i="1" l="1"/>
  <c r="G85" i="1"/>
  <c r="K85" i="1"/>
  <c r="K84" i="1" s="1"/>
  <c r="H85" i="1"/>
  <c r="H84" i="1" s="1"/>
  <c r="G7" i="1"/>
  <c r="K37" i="1"/>
  <c r="J50" i="1"/>
  <c r="G84" i="1"/>
  <c r="K8" i="1"/>
  <c r="H8" i="1"/>
  <c r="J84" i="1"/>
  <c r="H50" i="1"/>
  <c r="H37" i="1"/>
  <c r="K18" i="1"/>
  <c r="K17" i="1" s="1"/>
  <c r="J17" i="1"/>
  <c r="J7" i="1" s="1"/>
  <c r="K50" i="1"/>
  <c r="H18" i="1"/>
  <c r="H17" i="1" s="1"/>
  <c r="K7" i="1" l="1"/>
  <c r="J49" i="1"/>
  <c r="J6" i="1" s="1"/>
  <c r="J275" i="1" s="1"/>
  <c r="K49" i="1"/>
  <c r="H49" i="1"/>
  <c r="G49" i="1"/>
  <c r="G6" i="1" s="1"/>
  <c r="E53" i="1"/>
  <c r="E52" i="1" s="1"/>
  <c r="E55" i="1"/>
  <c r="E54" i="1" s="1"/>
  <c r="E58" i="1"/>
  <c r="E57" i="1" s="1"/>
  <c r="E60" i="1"/>
  <c r="E59" i="1" s="1"/>
  <c r="E63" i="1"/>
  <c r="E64" i="1"/>
  <c r="E66" i="1"/>
  <c r="E65" i="1" s="1"/>
  <c r="E67" i="1"/>
  <c r="E71" i="1"/>
  <c r="E70" i="1" s="1"/>
  <c r="E69" i="1" s="1"/>
  <c r="E74" i="1"/>
  <c r="E73" i="1" s="1"/>
  <c r="E72" i="1" s="1"/>
  <c r="E77" i="1"/>
  <c r="E76" i="1" s="1"/>
  <c r="E80" i="1"/>
  <c r="E79" i="1" s="1"/>
  <c r="E78" i="1" s="1"/>
  <c r="E83" i="1"/>
  <c r="E82" i="1" s="1"/>
  <c r="E81" i="1" s="1"/>
  <c r="E88" i="1"/>
  <c r="E89" i="1"/>
  <c r="E90" i="1"/>
  <c r="E91" i="1"/>
  <c r="E93" i="1"/>
  <c r="E94" i="1"/>
  <c r="E95" i="1"/>
  <c r="E96" i="1"/>
  <c r="E97" i="1"/>
  <c r="E98" i="1"/>
  <c r="E103" i="1"/>
  <c r="E102" i="1" s="1"/>
  <c r="E99" i="1" s="1"/>
  <c r="E106" i="1"/>
  <c r="E105" i="1" s="1"/>
  <c r="E108" i="1"/>
  <c r="E107" i="1" s="1"/>
  <c r="E111" i="1"/>
  <c r="E112" i="1"/>
  <c r="E114" i="1"/>
  <c r="E113" i="1" s="1"/>
  <c r="E117" i="1"/>
  <c r="E116" i="1" s="1"/>
  <c r="E119" i="1"/>
  <c r="E122" i="1"/>
  <c r="E123" i="1"/>
  <c r="E124" i="1"/>
  <c r="E125" i="1"/>
  <c r="E127" i="1"/>
  <c r="E131" i="1"/>
  <c r="E130" i="1" s="1"/>
  <c r="E133" i="1"/>
  <c r="E134" i="1"/>
  <c r="E135" i="1"/>
  <c r="E136" i="1"/>
  <c r="E139" i="1"/>
  <c r="E140" i="1"/>
  <c r="E141" i="1"/>
  <c r="E143" i="1"/>
  <c r="E144" i="1"/>
  <c r="E147" i="1"/>
  <c r="E146" i="1" s="1"/>
  <c r="E149" i="1"/>
  <c r="E148" i="1" s="1"/>
  <c r="E151" i="1"/>
  <c r="E152" i="1"/>
  <c r="E155" i="1"/>
  <c r="E154" i="1" s="1"/>
  <c r="E157" i="1"/>
  <c r="E156" i="1" s="1"/>
  <c r="E160" i="1"/>
  <c r="E159" i="1" s="1"/>
  <c r="E162" i="1"/>
  <c r="E161" i="1" s="1"/>
  <c r="D107" i="1"/>
  <c r="D116" i="1"/>
  <c r="D52" i="1"/>
  <c r="D54" i="1"/>
  <c r="D57" i="1"/>
  <c r="D59" i="1"/>
  <c r="D65" i="1"/>
  <c r="D62" i="1" s="1"/>
  <c r="D61" i="1" s="1"/>
  <c r="D70" i="1"/>
  <c r="D69" i="1" s="1"/>
  <c r="D73" i="1"/>
  <c r="D72" i="1" s="1"/>
  <c r="D76" i="1"/>
  <c r="D79" i="1"/>
  <c r="D78" i="1" s="1"/>
  <c r="D82" i="1"/>
  <c r="D81" i="1" s="1"/>
  <c r="D92" i="1"/>
  <c r="D102" i="1"/>
  <c r="D99" i="1" s="1"/>
  <c r="D110" i="1"/>
  <c r="D109" i="1" s="1"/>
  <c r="D113" i="1"/>
  <c r="D121" i="1"/>
  <c r="D130" i="1"/>
  <c r="D146" i="1"/>
  <c r="D148" i="1"/>
  <c r="D150" i="1"/>
  <c r="D156" i="1"/>
  <c r="D153" i="1" s="1"/>
  <c r="D159" i="1"/>
  <c r="D161" i="1"/>
  <c r="G275" i="1" l="1"/>
  <c r="H6" i="1"/>
  <c r="E153" i="1"/>
  <c r="E132" i="1"/>
  <c r="E129" i="1" s="1"/>
  <c r="E138" i="1"/>
  <c r="E158" i="1"/>
  <c r="D158" i="1"/>
  <c r="K6" i="1"/>
  <c r="K275" i="1" s="1"/>
  <c r="D75" i="1"/>
  <c r="E75" i="1"/>
  <c r="H275" i="1"/>
  <c r="D104" i="1"/>
  <c r="E110" i="1"/>
  <c r="E109" i="1" s="1"/>
  <c r="D129" i="1"/>
  <c r="E121" i="1"/>
  <c r="E104" i="1"/>
  <c r="D56" i="1"/>
  <c r="E92" i="1"/>
  <c r="E51" i="1"/>
  <c r="E56" i="1"/>
  <c r="E62" i="1"/>
  <c r="E61" i="1" s="1"/>
  <c r="E68" i="1"/>
  <c r="E115" i="1"/>
  <c r="E150" i="1"/>
  <c r="D51" i="1"/>
  <c r="D68" i="1"/>
  <c r="D115" i="1"/>
  <c r="E30" i="1"/>
  <c r="E29" i="1" s="1"/>
  <c r="E32" i="1"/>
  <c r="E31" i="1" s="1"/>
  <c r="E34" i="1"/>
  <c r="E33" i="1" s="1"/>
  <c r="E36" i="1"/>
  <c r="E35" i="1" s="1"/>
  <c r="E39" i="1"/>
  <c r="E38" i="1" s="1"/>
  <c r="E41" i="1"/>
  <c r="E42" i="1"/>
  <c r="E44" i="1"/>
  <c r="E45" i="1"/>
  <c r="E48" i="1"/>
  <c r="E47" i="1" s="1"/>
  <c r="D47" i="1"/>
  <c r="D43" i="1"/>
  <c r="D40" i="1"/>
  <c r="D38" i="1"/>
  <c r="D33" i="1"/>
  <c r="D35" i="1"/>
  <c r="E22" i="1"/>
  <c r="E21" i="1" s="1"/>
  <c r="E24" i="1"/>
  <c r="E23" i="1" s="1"/>
  <c r="E20" i="1"/>
  <c r="E19" i="1" s="1"/>
  <c r="D23" i="1"/>
  <c r="D21" i="1"/>
  <c r="D19" i="1"/>
  <c r="E26" i="1"/>
  <c r="E25" i="1" s="1"/>
  <c r="E11" i="1"/>
  <c r="E12" i="1"/>
  <c r="E13" i="1"/>
  <c r="E14" i="1"/>
  <c r="E10" i="1"/>
  <c r="D8" i="1"/>
  <c r="E85" i="1" l="1"/>
  <c r="E84" i="1" s="1"/>
  <c r="D27" i="1"/>
  <c r="D85" i="1"/>
  <c r="D84" i="1" s="1"/>
  <c r="E28" i="1"/>
  <c r="D50" i="1"/>
  <c r="E9" i="1"/>
  <c r="E40" i="1"/>
  <c r="D37" i="1"/>
  <c r="E43" i="1"/>
  <c r="E50" i="1"/>
  <c r="E8" i="1"/>
  <c r="D18" i="1"/>
  <c r="D49" i="1" l="1"/>
  <c r="E27" i="1"/>
  <c r="E37" i="1"/>
  <c r="E18" i="1"/>
  <c r="E17" i="1" s="1"/>
  <c r="D17" i="1"/>
  <c r="D7" i="1" s="1"/>
  <c r="D6" i="1" l="1"/>
  <c r="D275" i="1" s="1"/>
  <c r="E7" i="1"/>
</calcChain>
</file>

<file path=xl/sharedStrings.xml><?xml version="1.0" encoding="utf-8"?>
<sst xmlns="http://schemas.openxmlformats.org/spreadsheetml/2006/main" count="552" uniqueCount="474">
  <si>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</si>
  <si>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</si>
  <si>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</si>
  <si>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</si>
  <si>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</si>
  <si>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</si>
  <si>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</si>
  <si>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</si>
  <si>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</si>
  <si>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</si>
  <si>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</si>
  <si>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</si>
  <si>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</si>
  <si>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</si>
  <si>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</si>
  <si>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</si>
  <si>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</si>
  <si>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</si>
  <si>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</si>
  <si>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</si>
  <si>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</si>
  <si>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</si>
  <si>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</si>
  <si>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</si>
  <si>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</si>
  <si>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</si>
  <si>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</si>
  <si>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</si>
  <si>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</si>
  <si>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</si>
  <si>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</si>
  <si>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</si>
  <si>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</si>
  <si>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</si>
  <si>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</si>
  <si>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</si>
  <si>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</si>
  <si>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</si>
  <si>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</si>
  <si>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</si>
  <si>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</si>
  <si>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</si>
  <si>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</si>
  <si>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</si>
  <si>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</si>
  <si>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</si>
  <si>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</si>
  <si>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</si>
  <si>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</si>
  <si>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</si>
  <si>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</si>
  <si>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</si>
  <si>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</si>
  <si>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</si>
  <si>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</si>
  <si>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</si>
  <si>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</si>
  <si>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</si>
  <si>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</si>
  <si>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</si>
  <si>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</si>
  <si>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</si>
  <si>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</si>
  <si>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</si>
  <si>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</si>
  <si>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</si>
  <si>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</si>
  <si>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</si>
  <si>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</si>
  <si>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</si>
  <si>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</si>
  <si>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</si>
  <si>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</si>
  <si>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</si>
  <si>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</si>
  <si>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</si>
  <si>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</si>
  <si>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</si>
  <si>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</si>
  <si>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</si>
  <si>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</si>
  <si>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</si>
  <si>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</si>
  <si>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</si>
  <si>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</si>
  <si>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</si>
  <si>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</si>
  <si>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</si>
  <si>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</si>
  <si>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</si>
  <si>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</si>
  <si>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</si>
  <si>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</si>
  <si>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</si>
  <si>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</si>
  <si>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</si>
  <si>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</si>
  <si>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</si>
  <si>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</si>
  <si>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</si>
  <si>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</si>
  <si>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</si>
  <si>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</si>
  <si>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</si>
  <si>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</si>
  <si>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</si>
  <si>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</si>
  <si>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</si>
  <si>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</si>
  <si>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</si>
  <si>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</si>
  <si>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</si>
  <si>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</si>
  <si>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</si>
  <si>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</si>
  <si>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</si>
  <si>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</si>
  <si>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</si>
  <si>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</si>
  <si>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</si>
  <si>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</si>
  <si>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</si>
  <si>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</si>
  <si>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</si>
  <si>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</si>
  <si>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</si>
  <si>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</si>
  <si>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</si>
  <si>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</si>
  <si>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</si>
  <si>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</si>
  <si>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</si>
  <si>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</si>
  <si>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</si>
  <si>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</si>
  <si>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</si>
  <si>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</si>
  <si>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</si>
  <si>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</si>
  <si>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</si>
  <si>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</si>
  <si>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</si>
  <si>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</si>
  <si>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</si>
  <si>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</si>
  <si>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</si>
  <si>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</si>
  <si>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</si>
  <si>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</si>
  <si>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</si>
  <si>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</si>
  <si>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</si>
  <si>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</si>
  <si>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</si>
  <si>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</si>
  <si>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</si>
  <si>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</si>
  <si>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</si>
  <si>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</si>
  <si>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</si>
  <si>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</si>
  <si>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</si>
  <si>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</si>
  <si>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</si>
  <si>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</si>
  <si>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</si>
  <si>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</si>
  <si>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</si>
  <si>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</si>
  <si>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</si>
  <si>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</si>
  <si>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</si>
  <si>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</si>
  <si>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</si>
  <si>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</si>
  <si>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</si>
  <si>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</si>
  <si>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</si>
  <si>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</si>
  <si>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</si>
  <si>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</si>
  <si>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</si>
  <si>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</si>
  <si>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</si>
  <si>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</si>
  <si>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</si>
  <si>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</si>
  <si>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</si>
  <si>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</si>
  <si>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</si>
  <si>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</si>
  <si>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</si>
  <si>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</si>
  <si>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</si>
  <si>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</si>
  <si>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</si>
  <si>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</si>
  <si>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</si>
  <si>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</si>
  <si>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</si>
  <si>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</si>
  <si>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</si>
  <si>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</si>
  <si>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</si>
  <si>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</si>
  <si>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</si>
  <si>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</si>
  <si>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</si>
  <si>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</si>
  <si>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</si>
  <si>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</si>
  <si>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</si>
  <si>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</si>
  <si>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</si>
  <si>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</si>
  <si>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</si>
  <si>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</si>
  <si>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</si>
  <si>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</si>
  <si>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</si>
  <si>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</si>
  <si>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</si>
  <si>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</si>
  <si>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</si>
  <si>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</si>
  <si>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</si>
  <si>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</si>
  <si>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</si>
  <si>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</si>
  <si>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</si>
  <si>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</si>
  <si>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</si>
  <si>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</si>
  <si>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</si>
  <si>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</si>
  <si>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</si>
  <si>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</si>
  <si>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</si>
  <si>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</si>
  <si>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</si>
  <si>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</si>
  <si>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</si>
  <si>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</si>
  <si>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</si>
  <si>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</si>
  <si>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</si>
  <si>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</si>
  <si>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</si>
  <si>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</si>
  <si>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</si>
  <si>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</si>
  <si>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</si>
  <si>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</si>
  <si>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</si>
  <si>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</si>
  <si>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</si>
  <si>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</si>
  <si>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</si>
  <si>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</si>
  <si>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</si>
  <si>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</si>
  <si>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</si>
  <si>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</si>
  <si>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</si>
  <si>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</si>
  <si>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</si>
  <si>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</si>
  <si>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</si>
  <si>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</si>
  <si>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</si>
  <si>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</si>
  <si>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</si>
  <si>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</si>
  <si>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</si>
  <si>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</si>
  <si>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</si>
  <si>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</si>
  <si>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</si>
  <si>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</si>
  <si>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</si>
  <si>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</si>
  <si>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</si>
  <si>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</si>
  <si>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</si>
  <si>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</si>
  <si>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</si>
  <si>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</si>
  <si>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</si>
  <si>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</si>
  <si>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</si>
  <si>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</si>
  <si>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</si>
  <si>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</si>
  <si>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</si>
  <si>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</si>
  <si>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</si>
  <si>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</si>
  <si>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</si>
  <si>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</si>
  <si>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</si>
  <si>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</si>
  <si>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</si>
  <si>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</si>
  <si>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</si>
  <si>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</si>
  <si>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</si>
  <si>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</si>
  <si>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</si>
  <si>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</si>
  <si>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</si>
  <si>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</si>
  <si>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</si>
  <si>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</si>
  <si>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</si>
  <si>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</si>
  <si>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</si>
  <si>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</si>
  <si>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</si>
  <si>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</si>
  <si>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</si>
  <si>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</si>
  <si>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</si>
  <si>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</si>
  <si>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</si>
  <si>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</si>
  <si>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</si>
  <si>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</si>
  <si>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</si>
  <si>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</si>
  <si>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</si>
  <si>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</si>
  <si>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</si>
  <si>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</si>
  <si>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</si>
  <si>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</si>
  <si>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</si>
  <si>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</si>
  <si>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</si>
  <si>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</si>
  <si>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</si>
  <si>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</si>
  <si>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</si>
  <si>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</si>
  <si>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</si>
  <si>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</si>
  <si>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</si>
  <si>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</si>
  <si>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</si>
  <si>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</si>
  <si>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</si>
  <si>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</si>
  <si>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</si>
  <si>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</si>
  <si>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</si>
  <si>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</si>
  <si>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</si>
  <si>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</si>
  <si>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</si>
  <si>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</si>
  <si>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</si>
  <si>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</si>
  <si>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</si>
  <si>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</si>
  <si>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</si>
  <si>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</si>
  <si>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</si>
  <si>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</si>
  <si>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</si>
  <si>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</si>
  <si>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</si>
  <si>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</si>
  <si>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</si>
  <si>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</si>
  <si>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</si>
  <si>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</si>
  <si>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</si>
  <si>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</si>
  <si>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</si>
  <si>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</si>
  <si>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</si>
  <si>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</si>
  <si>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</si>
  <si>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</si>
  <si>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</si>
  <si>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</si>
  <si>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</si>
  <si>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</si>
  <si>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</si>
  <si>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</si>
  <si>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</si>
  <si>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</si>
  <si>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</si>
  <si>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</si>
  <si>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</si>
  <si>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</si>
  <si>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</si>
  <si>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</si>
  <si>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</si>
  <si>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</si>
  <si>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</si>
  <si>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</si>
  <si>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</si>
  <si>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</si>
  <si>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</si>
  <si>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</si>
  <si>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</si>
  <si>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</si>
  <si>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</si>
  <si>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</si>
  <si>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</si>
  <si>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</si>
  <si>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</si>
  <si>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</si>
  <si>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</si>
  <si>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</si>
  <si>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</si>
  <si>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</si>
  <si>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</si>
  <si>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</si>
  <si>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</si>
  <si>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</si>
  <si>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</si>
  <si>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</si>
  <si>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</si>
  <si>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</si>
  <si>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230</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</si>
  <si>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</si>
  <si>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</si>
  <si>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</si>
  <si>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</si>
  <si>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</si>
  <si>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</si>
  <si>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</si>
  <si>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</si>
  <si>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</si>
  <si>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</si>
  <si>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</si>
  <si>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</si>
  <si>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</si>
  <si>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</si>
  <si>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</si>
  <si>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</si>
  <si>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</si>
  <si>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</si>
  <si>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</si>
  <si>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</si>
  <si>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</si>
  <si>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</si>
  <si>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</si>
  <si>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</si>
  <si>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</si>
  <si>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</si>
  <si>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</si>
  <si>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</si>
  <si>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</si>
  <si>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</si>
  <si>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План по решению Думы № 162 от 25.05.2023</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</si>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</sst>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cellStyleXfs>
  <cellXfs count="96">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6">
    <cellStyle name="Обычный" xfId="0" builtinId="0"/>
    <cellStyle name="Обычный 2" xfId="2"/>
    <cellStyle name="Обычный_Tmp1" xfId="3"/>
    <cellStyle name="Обычный_Tmp2" xfId="1"/>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72"/>
  <sheetViews>
    <sheetView tabSelected="1" topLeftCell="A83" zoomScale="71" zoomScaleNormal="71" workbookViewId="0">
      <selection activeCell="E87" sqref="E87"/>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2" t="s">
        <v>441</v>
      </c>
      <c r="B1" s="92"/>
      <c r="C1" s="92"/>
      <c r="D1" s="92"/>
      <c r="E1" s="92"/>
      <c r="F1" s="92"/>
      <c r="G1" s="92"/>
      <c r="H1" s="92"/>
      <c r="I1" s="92"/>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4" t="s">
        <v>39</v>
      </c>
      <c r="B4" s="94" t="s">
        <v>38</v>
      </c>
      <c r="C4" s="93" t="s">
        <v>102</v>
      </c>
      <c r="D4" s="93"/>
      <c r="E4" s="93"/>
      <c r="F4" s="93" t="s">
        <v>104</v>
      </c>
      <c r="G4" s="93"/>
      <c r="H4" s="93"/>
      <c r="I4" s="93" t="s">
        <v>105</v>
      </c>
      <c r="J4" s="93"/>
      <c r="K4" s="93"/>
      <c r="L4" s="1"/>
      <c r="M4" s="1"/>
      <c r="N4" s="1"/>
      <c r="O4" s="1"/>
      <c r="P4" s="1"/>
      <c r="Q4" s="1"/>
      <c r="R4" s="1"/>
      <c r="S4" s="1"/>
      <c r="T4" s="1"/>
      <c r="U4" s="1"/>
      <c r="V4" s="1"/>
      <c r="W4" s="1"/>
      <c r="X4" s="1"/>
      <c r="Y4" s="1"/>
      <c r="Z4" s="1"/>
      <c r="AA4" s="1"/>
      <c r="AB4" s="1"/>
      <c r="AC4" s="1"/>
      <c r="AD4" s="1"/>
    </row>
    <row r="5" spans="1:30" ht="42.75" x14ac:dyDescent="0.25">
      <c r="A5" s="95"/>
      <c r="B5" s="95"/>
      <c r="C5" s="91" t="s">
        <v>456</v>
      </c>
      <c r="D5" s="21" t="s">
        <v>442</v>
      </c>
      <c r="E5" s="21" t="s">
        <v>103</v>
      </c>
      <c r="F5" s="91" t="s">
        <v>456</v>
      </c>
      <c r="G5" s="21" t="s">
        <v>442</v>
      </c>
      <c r="H5" s="21" t="s">
        <v>103</v>
      </c>
      <c r="I5" s="91" t="s">
        <v>456</v>
      </c>
      <c r="J5" s="58" t="s">
        <v>442</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1576252200</v>
      </c>
      <c r="D6" s="57">
        <f>D7+D49</f>
        <v>172015300</v>
      </c>
      <c r="E6" s="57">
        <f>C6+D6</f>
        <v>1748267500</v>
      </c>
      <c r="F6" s="57">
        <f>F7+F49</f>
        <v>1509508800</v>
      </c>
      <c r="G6" s="57">
        <f>G49</f>
        <v>0</v>
      </c>
      <c r="H6" s="57">
        <f>F6+G6</f>
        <v>1509508800</v>
      </c>
      <c r="I6" s="57">
        <f>I7+I49</f>
        <v>1630676400</v>
      </c>
      <c r="J6" s="57">
        <f>J49</f>
        <v>0</v>
      </c>
      <c r="K6" s="57">
        <f>I6+J6</f>
        <v>1630676400</v>
      </c>
      <c r="L6" s="1"/>
      <c r="M6" s="1"/>
      <c r="N6" s="1"/>
      <c r="O6" s="1"/>
      <c r="P6" s="1"/>
      <c r="Q6" s="1"/>
      <c r="R6" s="1"/>
      <c r="S6" s="1"/>
      <c r="T6" s="1"/>
      <c r="U6" s="1"/>
      <c r="V6" s="1"/>
      <c r="W6" s="1"/>
      <c r="X6" s="1"/>
      <c r="Y6" s="1"/>
      <c r="Z6" s="1"/>
      <c r="AA6" s="1"/>
      <c r="AB6" s="1"/>
      <c r="AC6" s="1"/>
      <c r="AD6" s="1"/>
    </row>
    <row r="7" spans="1:30" x14ac:dyDescent="0.25">
      <c r="A7" s="56" t="s">
        <v>156</v>
      </c>
      <c r="B7" s="55"/>
      <c r="C7" s="57">
        <v>1302509700</v>
      </c>
      <c r="D7" s="57">
        <f>D8+D17+D27+D37+D46</f>
        <v>138009300</v>
      </c>
      <c r="E7" s="57">
        <f>E8+E17+E27+E37+E46</f>
        <v>1440519000</v>
      </c>
      <c r="F7" s="57">
        <v>1297237800</v>
      </c>
      <c r="G7" s="57">
        <f>G8+G17+G27+G37+G46</f>
        <v>0</v>
      </c>
      <c r="H7" s="57">
        <f>H8+H17+H27+H37+H46</f>
        <v>1297237800</v>
      </c>
      <c r="I7" s="57">
        <f>I8+I17+I27+I37+I46</f>
        <v>1296510400</v>
      </c>
      <c r="J7" s="57">
        <f>J8+J17+J27+J37+J46</f>
        <v>0</v>
      </c>
      <c r="K7" s="57">
        <f>K8+K17+K27+K37+K46</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941738700</v>
      </c>
      <c r="D8" s="57">
        <f>D9</f>
        <v>141709300</v>
      </c>
      <c r="E8" s="57">
        <f>C8+D8</f>
        <v>1083448000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941738700</v>
      </c>
      <c r="D9" s="57">
        <f t="shared" ref="D9:K9" si="0">SUM(D10:D16)</f>
        <v>141709300</v>
      </c>
      <c r="E9" s="57">
        <f t="shared" si="0"/>
        <v>1083448000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408</v>
      </c>
      <c r="B10" s="60" t="s">
        <v>139</v>
      </c>
      <c r="C10" s="30">
        <v>860900700</v>
      </c>
      <c r="D10" s="26">
        <f>34099300-1123000</f>
        <v>32976300</v>
      </c>
      <c r="E10" s="83">
        <f>C10+D10</f>
        <v>893877000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1610000</v>
      </c>
      <c r="D11" s="26">
        <v>-747000</v>
      </c>
      <c r="E11" s="83">
        <f t="shared" ref="E11:E14" si="1">C11+D11</f>
        <v>863000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2790000</v>
      </c>
      <c r="D12" s="26">
        <v>800000</v>
      </c>
      <c r="E12" s="83">
        <f t="shared" si="1"/>
        <v>3590000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3000000</v>
      </c>
      <c r="D13" s="26">
        <v>-682000</v>
      </c>
      <c r="E13" s="83">
        <f t="shared" si="1"/>
        <v>2318000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41.75" x14ac:dyDescent="0.25">
      <c r="A14" s="59" t="s">
        <v>409</v>
      </c>
      <c r="B14" s="60" t="s">
        <v>143</v>
      </c>
      <c r="C14" s="30">
        <v>45438000</v>
      </c>
      <c r="D14" s="26">
        <v>-31438000</v>
      </c>
      <c r="E14" s="83">
        <f t="shared" si="1"/>
        <v>14000000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428</v>
      </c>
      <c r="B15" s="60" t="s">
        <v>430</v>
      </c>
      <c r="C15" s="30">
        <v>1000000</v>
      </c>
      <c r="D15" s="26">
        <v>3800000</v>
      </c>
      <c r="E15" s="83">
        <f>C15+D15</f>
        <v>4800000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429</v>
      </c>
      <c r="B16" s="60" t="s">
        <v>431</v>
      </c>
      <c r="C16" s="30">
        <v>27000000</v>
      </c>
      <c r="D16" s="26">
        <v>137000000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410</v>
      </c>
      <c r="C17" s="85">
        <v>14216000</v>
      </c>
      <c r="D17" s="85">
        <f t="shared" ref="D17:K17" si="4">D18</f>
        <v>0</v>
      </c>
      <c r="E17" s="85">
        <f t="shared" si="4"/>
        <v>14216000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411</v>
      </c>
      <c r="C18" s="85">
        <v>14216000</v>
      </c>
      <c r="D18" s="85">
        <f>D19+D21+D23+D25</f>
        <v>0</v>
      </c>
      <c r="E18" s="85">
        <f>C18+D18</f>
        <v>14216000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412</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413</v>
      </c>
      <c r="C20" s="30">
        <v>6360000</v>
      </c>
      <c r="D20" s="30"/>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414</v>
      </c>
      <c r="C21" s="30">
        <v>36000</v>
      </c>
      <c r="D21" s="30">
        <f t="shared" ref="D21:K21" si="6">D22</f>
        <v>0</v>
      </c>
      <c r="E21" s="30">
        <f t="shared" si="6"/>
        <v>36000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415</v>
      </c>
      <c r="C22" s="30">
        <v>36000</v>
      </c>
      <c r="D22" s="30"/>
      <c r="E22" s="30">
        <f>C22+D22</f>
        <v>36000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416</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417</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418</v>
      </c>
      <c r="C25" s="30">
        <v>-788000</v>
      </c>
      <c r="D25" s="30">
        <f t="shared" ref="D25:K25" si="8">D26</f>
        <v>0</v>
      </c>
      <c r="E25" s="30">
        <f t="shared" si="8"/>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419</v>
      </c>
      <c r="C26" s="30">
        <v>-788000</v>
      </c>
      <c r="D26" s="30"/>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v>231241000</v>
      </c>
      <c r="D27" s="57">
        <f>D28+D33+D35</f>
        <v>-3700000</v>
      </c>
      <c r="E27" s="57">
        <f>C27+D27</f>
        <v>227541000</v>
      </c>
      <c r="F27" s="57">
        <v>231241000</v>
      </c>
      <c r="G27" s="57">
        <f t="shared" ref="G27:H27" si="9">G28+G33+G35</f>
        <v>0</v>
      </c>
      <c r="H27" s="57">
        <f t="shared" si="9"/>
        <v>231241000</v>
      </c>
      <c r="I27" s="57">
        <f>I28+I33+I35</f>
        <v>231241000</v>
      </c>
      <c r="J27" s="57">
        <f t="shared" ref="J27:K27" si="10">J28+J33+J35</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0</v>
      </c>
      <c r="E28" s="70">
        <f>E29+E31</f>
        <v>220000000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190000000</v>
      </c>
      <c r="D29" s="30">
        <f>D30</f>
        <v>-10000000</v>
      </c>
      <c r="E29" s="30">
        <f>E30</f>
        <v>180000000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190000000</v>
      </c>
      <c r="D30" s="30">
        <v>-10000000</v>
      </c>
      <c r="E30" s="30">
        <f>C30+D30</f>
        <v>180000000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30000000</v>
      </c>
      <c r="D31" s="30">
        <f>D32</f>
        <v>10000000</v>
      </c>
      <c r="E31" s="30">
        <f>E32</f>
        <v>40000000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30000000</v>
      </c>
      <c r="D32" s="30">
        <v>10000000</v>
      </c>
      <c r="E32" s="30">
        <f>C32+D32</f>
        <v>40000000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s="15" customFormat="1" x14ac:dyDescent="0.25">
      <c r="A33" s="66" t="s">
        <v>162</v>
      </c>
      <c r="B33" s="37" t="s">
        <v>171</v>
      </c>
      <c r="C33" s="70">
        <v>41000</v>
      </c>
      <c r="D33" s="70">
        <f t="shared" ref="D33:K33" si="11">D34</f>
        <v>0</v>
      </c>
      <c r="E33" s="70">
        <f t="shared" si="11"/>
        <v>41000</v>
      </c>
      <c r="F33" s="70">
        <v>41000</v>
      </c>
      <c r="G33" s="70">
        <f t="shared" si="11"/>
        <v>0</v>
      </c>
      <c r="H33" s="70">
        <f t="shared" si="11"/>
        <v>41000</v>
      </c>
      <c r="I33" s="70">
        <f t="shared" si="11"/>
        <v>41000</v>
      </c>
      <c r="J33" s="70">
        <f t="shared" si="11"/>
        <v>0</v>
      </c>
      <c r="K33" s="70">
        <f t="shared" si="11"/>
        <v>41000</v>
      </c>
    </row>
    <row r="34" spans="1:30" x14ac:dyDescent="0.25">
      <c r="A34" s="67" t="s">
        <v>162</v>
      </c>
      <c r="B34" s="14" t="s">
        <v>172</v>
      </c>
      <c r="C34" s="30">
        <v>41000</v>
      </c>
      <c r="D34" s="30">
        <v>0</v>
      </c>
      <c r="E34" s="30">
        <f>C34+D34</f>
        <v>41000</v>
      </c>
      <c r="F34" s="30">
        <v>41000</v>
      </c>
      <c r="G34" s="30">
        <v>0</v>
      </c>
      <c r="H34" s="30">
        <f>F34+G34</f>
        <v>41000</v>
      </c>
      <c r="I34" s="30">
        <v>41000</v>
      </c>
      <c r="J34" s="30">
        <v>0</v>
      </c>
      <c r="K34" s="30">
        <f>I34+J34</f>
        <v>41000</v>
      </c>
      <c r="L34" s="1"/>
      <c r="M34" s="1"/>
      <c r="N34" s="1"/>
      <c r="O34" s="1"/>
      <c r="P34" s="1"/>
      <c r="Q34" s="1"/>
      <c r="R34" s="1"/>
      <c r="S34" s="1"/>
      <c r="T34" s="1"/>
      <c r="U34" s="1"/>
      <c r="V34" s="1"/>
      <c r="W34" s="1"/>
      <c r="X34" s="1"/>
      <c r="Y34" s="1"/>
      <c r="Z34" s="1"/>
      <c r="AA34" s="1"/>
      <c r="AB34" s="1"/>
      <c r="AC34" s="1"/>
      <c r="AD34" s="1"/>
    </row>
    <row r="35" spans="1:30" s="15" customFormat="1" ht="31.5" x14ac:dyDescent="0.25">
      <c r="A35" s="66" t="s">
        <v>163</v>
      </c>
      <c r="B35" s="37" t="s">
        <v>173</v>
      </c>
      <c r="C35" s="70">
        <v>11200000</v>
      </c>
      <c r="D35" s="70">
        <f t="shared" ref="D35:K35" si="12">D36</f>
        <v>-3700000</v>
      </c>
      <c r="E35" s="70">
        <f t="shared" si="12"/>
        <v>7500000</v>
      </c>
      <c r="F35" s="70">
        <v>11200000</v>
      </c>
      <c r="G35" s="70">
        <f t="shared" si="12"/>
        <v>0</v>
      </c>
      <c r="H35" s="70">
        <f t="shared" si="12"/>
        <v>11200000</v>
      </c>
      <c r="I35" s="70">
        <f t="shared" si="12"/>
        <v>11200000</v>
      </c>
      <c r="J35" s="70">
        <f t="shared" si="12"/>
        <v>0</v>
      </c>
      <c r="K35" s="70">
        <f t="shared" si="12"/>
        <v>11200000</v>
      </c>
    </row>
    <row r="36" spans="1:30" ht="47.25" x14ac:dyDescent="0.25">
      <c r="A36" s="65" t="s">
        <v>164</v>
      </c>
      <c r="B36" s="14" t="s">
        <v>174</v>
      </c>
      <c r="C36" s="30">
        <v>11200000</v>
      </c>
      <c r="D36" s="30">
        <v>-3700000</v>
      </c>
      <c r="E36" s="30">
        <f>C36+D36</f>
        <v>7500000</v>
      </c>
      <c r="F36" s="30">
        <v>11200000</v>
      </c>
      <c r="G36" s="30">
        <v>0</v>
      </c>
      <c r="H36" s="30">
        <f>F36+G36</f>
        <v>11200000</v>
      </c>
      <c r="I36" s="30">
        <v>11200000</v>
      </c>
      <c r="J36" s="30">
        <v>0</v>
      </c>
      <c r="K36" s="30">
        <f>I36+J36</f>
        <v>11200000</v>
      </c>
      <c r="L36" s="1"/>
      <c r="M36" s="1"/>
      <c r="N36" s="1"/>
      <c r="O36" s="1"/>
      <c r="P36" s="1"/>
      <c r="Q36" s="1"/>
      <c r="R36" s="1"/>
      <c r="S36" s="1"/>
      <c r="T36" s="1"/>
      <c r="U36" s="1"/>
      <c r="V36" s="1"/>
      <c r="W36" s="1"/>
      <c r="X36" s="1"/>
      <c r="Y36" s="1"/>
      <c r="Z36" s="1"/>
      <c r="AA36" s="1"/>
      <c r="AB36" s="1"/>
      <c r="AC36" s="1"/>
      <c r="AD36" s="1"/>
    </row>
    <row r="37" spans="1:30" s="15" customFormat="1" x14ac:dyDescent="0.25">
      <c r="A37" s="68" t="s">
        <v>175</v>
      </c>
      <c r="B37" s="37" t="s">
        <v>188</v>
      </c>
      <c r="C37" s="70">
        <v>107124000</v>
      </c>
      <c r="D37" s="70">
        <f t="shared" ref="D37:K37" si="13">D38+D40+D43</f>
        <v>0</v>
      </c>
      <c r="E37" s="70">
        <f t="shared" si="13"/>
        <v>107124000</v>
      </c>
      <c r="F37" s="70">
        <v>107550000</v>
      </c>
      <c r="G37" s="70">
        <f t="shared" si="13"/>
        <v>0</v>
      </c>
      <c r="H37" s="70">
        <f t="shared" si="13"/>
        <v>107550000</v>
      </c>
      <c r="I37" s="70">
        <f t="shared" si="13"/>
        <v>108275000</v>
      </c>
      <c r="J37" s="70">
        <f t="shared" si="13"/>
        <v>0</v>
      </c>
      <c r="K37" s="70">
        <f t="shared" si="13"/>
        <v>108275000</v>
      </c>
    </row>
    <row r="38" spans="1:30" s="15" customFormat="1" x14ac:dyDescent="0.25">
      <c r="A38" s="36" t="s">
        <v>176</v>
      </c>
      <c r="B38" s="37" t="s">
        <v>189</v>
      </c>
      <c r="C38" s="70">
        <v>25324000</v>
      </c>
      <c r="D38" s="70">
        <f t="shared" ref="D38:K38" si="14">D39</f>
        <v>0</v>
      </c>
      <c r="E38" s="70">
        <f t="shared" si="14"/>
        <v>25324000</v>
      </c>
      <c r="F38" s="70">
        <v>25350000</v>
      </c>
      <c r="G38" s="70">
        <f t="shared" si="14"/>
        <v>0</v>
      </c>
      <c r="H38" s="70">
        <f t="shared" si="14"/>
        <v>25350000</v>
      </c>
      <c r="I38" s="70">
        <f t="shared" si="14"/>
        <v>25375000</v>
      </c>
      <c r="J38" s="70">
        <f t="shared" si="14"/>
        <v>0</v>
      </c>
      <c r="K38" s="70">
        <f t="shared" si="14"/>
        <v>25375000</v>
      </c>
    </row>
    <row r="39" spans="1:30" ht="47.25" x14ac:dyDescent="0.25">
      <c r="A39" s="69" t="s">
        <v>177</v>
      </c>
      <c r="B39" s="14" t="s">
        <v>190</v>
      </c>
      <c r="C39" s="30">
        <v>25324000</v>
      </c>
      <c r="D39" s="30">
        <v>0</v>
      </c>
      <c r="E39" s="30">
        <f>C39+D39</f>
        <v>25324000</v>
      </c>
      <c r="F39" s="30">
        <v>25350000</v>
      </c>
      <c r="G39" s="30">
        <v>0</v>
      </c>
      <c r="H39" s="30">
        <f>F39+G39</f>
        <v>25350000</v>
      </c>
      <c r="I39" s="30">
        <v>25375000</v>
      </c>
      <c r="J39" s="30">
        <v>0</v>
      </c>
      <c r="K39" s="30">
        <f>I39+J39</f>
        <v>25375000</v>
      </c>
      <c r="L39" s="1"/>
      <c r="M39" s="1"/>
      <c r="N39" s="1"/>
      <c r="O39" s="1"/>
      <c r="P39" s="1"/>
      <c r="Q39" s="1"/>
      <c r="R39" s="1"/>
      <c r="S39" s="1"/>
      <c r="T39" s="1"/>
      <c r="U39" s="1"/>
      <c r="V39" s="1"/>
      <c r="W39" s="1"/>
      <c r="X39" s="1"/>
      <c r="Y39" s="1"/>
      <c r="Z39" s="1"/>
      <c r="AA39" s="1"/>
      <c r="AB39" s="1"/>
      <c r="AC39" s="1"/>
      <c r="AD39" s="1"/>
    </row>
    <row r="40" spans="1:30" s="15" customFormat="1" x14ac:dyDescent="0.25">
      <c r="A40" s="36" t="s">
        <v>178</v>
      </c>
      <c r="B40" s="37" t="s">
        <v>191</v>
      </c>
      <c r="C40" s="70">
        <v>24000000</v>
      </c>
      <c r="D40" s="70">
        <f t="shared" ref="D40:K40" si="15">D41+D42</f>
        <v>0</v>
      </c>
      <c r="E40" s="70">
        <f t="shared" si="15"/>
        <v>24000000</v>
      </c>
      <c r="F40" s="70">
        <v>24000000</v>
      </c>
      <c r="G40" s="70">
        <f t="shared" si="15"/>
        <v>0</v>
      </c>
      <c r="H40" s="70">
        <f t="shared" si="15"/>
        <v>24000000</v>
      </c>
      <c r="I40" s="70">
        <f t="shared" si="15"/>
        <v>24000000</v>
      </c>
      <c r="J40" s="70">
        <f t="shared" si="15"/>
        <v>0</v>
      </c>
      <c r="K40" s="70">
        <f t="shared" si="15"/>
        <v>24000000</v>
      </c>
    </row>
    <row r="41" spans="1:30" x14ac:dyDescent="0.25">
      <c r="A41" s="18" t="s">
        <v>179</v>
      </c>
      <c r="B41" s="14" t="s">
        <v>192</v>
      </c>
      <c r="C41" s="30">
        <v>6600000</v>
      </c>
      <c r="D41" s="30">
        <v>0</v>
      </c>
      <c r="E41" s="30">
        <f>C41+D41</f>
        <v>6600000</v>
      </c>
      <c r="F41" s="30">
        <v>6600000</v>
      </c>
      <c r="G41" s="30">
        <v>0</v>
      </c>
      <c r="H41" s="30">
        <f>F41+G41</f>
        <v>6600000</v>
      </c>
      <c r="I41" s="30">
        <v>6600000</v>
      </c>
      <c r="J41" s="30">
        <v>0</v>
      </c>
      <c r="K41" s="30">
        <f>I41+J41</f>
        <v>6600000</v>
      </c>
      <c r="L41" s="1"/>
      <c r="M41" s="1"/>
      <c r="N41" s="1"/>
      <c r="O41" s="1"/>
      <c r="P41" s="1"/>
      <c r="Q41" s="1"/>
      <c r="R41" s="1"/>
      <c r="S41" s="1"/>
      <c r="T41" s="1"/>
      <c r="U41" s="1"/>
      <c r="V41" s="1"/>
      <c r="W41" s="1"/>
      <c r="X41" s="1"/>
      <c r="Y41" s="1"/>
      <c r="Z41" s="1"/>
      <c r="AA41" s="1"/>
      <c r="AB41" s="1"/>
      <c r="AC41" s="1"/>
      <c r="AD41" s="1"/>
    </row>
    <row r="42" spans="1:30" x14ac:dyDescent="0.25">
      <c r="A42" s="18" t="s">
        <v>180</v>
      </c>
      <c r="B42" s="14" t="s">
        <v>193</v>
      </c>
      <c r="C42" s="30">
        <v>17400000</v>
      </c>
      <c r="D42" s="30">
        <v>0</v>
      </c>
      <c r="E42" s="30">
        <f>C42+D42</f>
        <v>17400000</v>
      </c>
      <c r="F42" s="30">
        <v>17400000</v>
      </c>
      <c r="G42" s="30">
        <v>0</v>
      </c>
      <c r="H42" s="30">
        <f>F42+G42</f>
        <v>17400000</v>
      </c>
      <c r="I42" s="30">
        <v>17400000</v>
      </c>
      <c r="J42" s="30">
        <v>0</v>
      </c>
      <c r="K42" s="30">
        <f>I42+J42</f>
        <v>17400000</v>
      </c>
      <c r="L42" s="1"/>
      <c r="M42" s="1"/>
      <c r="N42" s="1"/>
      <c r="O42" s="1"/>
      <c r="P42" s="1"/>
      <c r="Q42" s="1"/>
      <c r="R42" s="1"/>
      <c r="S42" s="1"/>
      <c r="T42" s="1"/>
      <c r="U42" s="1"/>
      <c r="V42" s="1"/>
      <c r="W42" s="1"/>
      <c r="X42" s="1"/>
      <c r="Y42" s="1"/>
      <c r="Z42" s="1"/>
      <c r="AA42" s="1"/>
      <c r="AB42" s="1"/>
      <c r="AC42" s="1"/>
      <c r="AD42" s="1"/>
    </row>
    <row r="43" spans="1:30" s="15" customFormat="1" x14ac:dyDescent="0.25">
      <c r="A43" s="36" t="s">
        <v>181</v>
      </c>
      <c r="B43" s="37" t="s">
        <v>194</v>
      </c>
      <c r="C43" s="70">
        <v>57800000</v>
      </c>
      <c r="D43" s="70">
        <f t="shared" ref="D43:K43" si="16">D44+D45</f>
        <v>0</v>
      </c>
      <c r="E43" s="70">
        <f t="shared" si="16"/>
        <v>57800000</v>
      </c>
      <c r="F43" s="70">
        <v>58200000</v>
      </c>
      <c r="G43" s="70">
        <f t="shared" si="16"/>
        <v>0</v>
      </c>
      <c r="H43" s="70">
        <f t="shared" si="16"/>
        <v>58200000</v>
      </c>
      <c r="I43" s="70">
        <f t="shared" si="16"/>
        <v>58900000</v>
      </c>
      <c r="J43" s="70">
        <f t="shared" si="16"/>
        <v>0</v>
      </c>
      <c r="K43" s="70">
        <f t="shared" si="16"/>
        <v>58900000</v>
      </c>
    </row>
    <row r="44" spans="1:30" ht="31.5" x14ac:dyDescent="0.25">
      <c r="A44" s="18" t="s">
        <v>182</v>
      </c>
      <c r="B44" s="14" t="s">
        <v>195</v>
      </c>
      <c r="C44" s="30">
        <v>52300000</v>
      </c>
      <c r="D44" s="30">
        <v>0</v>
      </c>
      <c r="E44" s="30">
        <f>C44+D44</f>
        <v>52300000</v>
      </c>
      <c r="F44" s="30">
        <v>52600000</v>
      </c>
      <c r="G44" s="30">
        <v>0</v>
      </c>
      <c r="H44" s="30">
        <f>F44+G44</f>
        <v>52600000</v>
      </c>
      <c r="I44" s="30">
        <v>53300000</v>
      </c>
      <c r="J44" s="30">
        <v>0</v>
      </c>
      <c r="K44" s="30">
        <f>I44+J44</f>
        <v>53300000</v>
      </c>
      <c r="L44" s="1"/>
      <c r="M44" s="1"/>
      <c r="N44" s="1"/>
      <c r="O44" s="1"/>
      <c r="P44" s="1"/>
      <c r="Q44" s="1"/>
      <c r="R44" s="1"/>
      <c r="S44" s="1"/>
      <c r="T44" s="1"/>
      <c r="U44" s="1"/>
      <c r="V44" s="1"/>
      <c r="W44" s="1"/>
      <c r="X44" s="1"/>
      <c r="Y44" s="1"/>
      <c r="Z44" s="1"/>
      <c r="AA44" s="1"/>
      <c r="AB44" s="1"/>
      <c r="AC44" s="1"/>
      <c r="AD44" s="1"/>
    </row>
    <row r="45" spans="1:30" ht="31.5" x14ac:dyDescent="0.25">
      <c r="A45" s="18" t="s">
        <v>183</v>
      </c>
      <c r="B45" s="14" t="s">
        <v>196</v>
      </c>
      <c r="C45" s="30">
        <v>5500000</v>
      </c>
      <c r="D45" s="30">
        <v>0</v>
      </c>
      <c r="E45" s="30">
        <f>C45+D45</f>
        <v>5500000</v>
      </c>
      <c r="F45" s="30">
        <v>5600000</v>
      </c>
      <c r="G45" s="30">
        <v>0</v>
      </c>
      <c r="H45" s="30">
        <f>F45+G45</f>
        <v>5600000</v>
      </c>
      <c r="I45" s="30">
        <v>5600000</v>
      </c>
      <c r="J45" s="30">
        <v>0</v>
      </c>
      <c r="K45" s="30">
        <f>I45+J45</f>
        <v>5600000</v>
      </c>
      <c r="L45" s="1"/>
      <c r="M45" s="1"/>
      <c r="N45" s="1"/>
      <c r="O45" s="1"/>
      <c r="P45" s="1"/>
      <c r="Q45" s="1"/>
      <c r="R45" s="1"/>
      <c r="S45" s="1"/>
      <c r="T45" s="1"/>
      <c r="U45" s="1"/>
      <c r="V45" s="1"/>
      <c r="W45" s="1"/>
      <c r="X45" s="1"/>
      <c r="Y45" s="1"/>
      <c r="Z45" s="1"/>
      <c r="AA45" s="1"/>
      <c r="AB45" s="1"/>
      <c r="AC45" s="1"/>
      <c r="AD45" s="1"/>
    </row>
    <row r="46" spans="1:30" s="15" customFormat="1" x14ac:dyDescent="0.25">
      <c r="A46" s="36" t="s">
        <v>184</v>
      </c>
      <c r="B46" s="37" t="s">
        <v>197</v>
      </c>
      <c r="C46" s="70">
        <v>8190000</v>
      </c>
      <c r="D46" s="70">
        <f>D47</f>
        <v>0</v>
      </c>
      <c r="E46" s="70">
        <f>E47</f>
        <v>8190000</v>
      </c>
      <c r="F46" s="70">
        <v>8190000</v>
      </c>
      <c r="G46" s="70">
        <f>G47</f>
        <v>0</v>
      </c>
      <c r="H46" s="70">
        <f>H47</f>
        <v>8190000</v>
      </c>
      <c r="I46" s="70">
        <f>I47</f>
        <v>8190000</v>
      </c>
      <c r="J46" s="70">
        <f>J47</f>
        <v>0</v>
      </c>
      <c r="K46" s="70">
        <f>K47</f>
        <v>8190000</v>
      </c>
    </row>
    <row r="47" spans="1:30" s="15" customFormat="1" ht="31.5" x14ac:dyDescent="0.25">
      <c r="A47" s="36" t="s">
        <v>185</v>
      </c>
      <c r="B47" s="37" t="s">
        <v>198</v>
      </c>
      <c r="C47" s="70">
        <v>8190000</v>
      </c>
      <c r="D47" s="70">
        <f t="shared" ref="D47:K47" si="17">D48</f>
        <v>0</v>
      </c>
      <c r="E47" s="70">
        <f t="shared" si="17"/>
        <v>8190000</v>
      </c>
      <c r="F47" s="70">
        <v>8190000</v>
      </c>
      <c r="G47" s="70">
        <f t="shared" si="17"/>
        <v>0</v>
      </c>
      <c r="H47" s="70">
        <f t="shared" si="17"/>
        <v>8190000</v>
      </c>
      <c r="I47" s="70">
        <f t="shared" si="17"/>
        <v>8190000</v>
      </c>
      <c r="J47" s="70">
        <f t="shared" si="17"/>
        <v>0</v>
      </c>
      <c r="K47" s="70">
        <f t="shared" si="17"/>
        <v>8190000</v>
      </c>
    </row>
    <row r="48" spans="1:30" ht="47.25" x14ac:dyDescent="0.25">
      <c r="A48" s="18" t="s">
        <v>186</v>
      </c>
      <c r="B48" s="14" t="s">
        <v>199</v>
      </c>
      <c r="C48" s="30">
        <v>8190000</v>
      </c>
      <c r="D48" s="30">
        <v>0</v>
      </c>
      <c r="E48" s="30">
        <f>C48+D48</f>
        <v>8190000</v>
      </c>
      <c r="F48" s="30">
        <v>8190000</v>
      </c>
      <c r="G48" s="30">
        <v>0</v>
      </c>
      <c r="H48" s="30">
        <f>F48+G48</f>
        <v>8190000</v>
      </c>
      <c r="I48" s="30">
        <v>8190000</v>
      </c>
      <c r="J48" s="30"/>
      <c r="K48" s="30">
        <f>I48+J48</f>
        <v>8190000</v>
      </c>
      <c r="L48" s="1"/>
      <c r="M48" s="1"/>
      <c r="N48" s="1"/>
      <c r="O48" s="1"/>
      <c r="P48" s="1"/>
      <c r="Q48" s="1"/>
      <c r="R48" s="1"/>
      <c r="S48" s="1"/>
      <c r="T48" s="1"/>
      <c r="U48" s="1"/>
      <c r="V48" s="1"/>
      <c r="W48" s="1"/>
      <c r="X48" s="1"/>
      <c r="Y48" s="1"/>
      <c r="Z48" s="1"/>
      <c r="AA48" s="1"/>
      <c r="AB48" s="1"/>
      <c r="AC48" s="1"/>
      <c r="AD48" s="1"/>
    </row>
    <row r="49" spans="1:30" s="15" customFormat="1" x14ac:dyDescent="0.25">
      <c r="A49" s="36" t="s">
        <v>187</v>
      </c>
      <c r="B49" s="37"/>
      <c r="C49" s="70">
        <v>273742500</v>
      </c>
      <c r="D49" s="70">
        <f>D50+D61+D68+D75+D84+D158</f>
        <v>34006000</v>
      </c>
      <c r="E49" s="70">
        <f>E50+E61+E68+E75+E84+E158</f>
        <v>307748500</v>
      </c>
      <c r="F49" s="70">
        <v>212271000</v>
      </c>
      <c r="G49" s="70">
        <f>G50+G61+G68+G75+G84+G158</f>
        <v>0</v>
      </c>
      <c r="H49" s="70">
        <f>H50+H61+H68+H75+H84+H158</f>
        <v>212271000</v>
      </c>
      <c r="I49" s="70">
        <f>I50+I61+I68+I75+I84+I158</f>
        <v>334166000</v>
      </c>
      <c r="J49" s="70">
        <f>J50+J61+J68+J75+J84+J158</f>
        <v>0</v>
      </c>
      <c r="K49" s="70">
        <f>K50+K61+K68+K75+K84+K158</f>
        <v>334166000</v>
      </c>
    </row>
    <row r="50" spans="1:30" s="15" customFormat="1" ht="47.25" x14ac:dyDescent="0.25">
      <c r="A50" s="36" t="s">
        <v>200</v>
      </c>
      <c r="B50" s="37" t="s">
        <v>211</v>
      </c>
      <c r="C50" s="70">
        <v>177527000</v>
      </c>
      <c r="D50" s="70">
        <f>D51+D56</f>
        <v>22046000</v>
      </c>
      <c r="E50" s="70">
        <f t="shared" ref="E50:K50" si="18">E51+E56</f>
        <v>199573000</v>
      </c>
      <c r="F50" s="70">
        <v>175133000</v>
      </c>
      <c r="G50" s="70">
        <f t="shared" si="18"/>
        <v>0</v>
      </c>
      <c r="H50" s="70">
        <f t="shared" si="18"/>
        <v>175133000</v>
      </c>
      <c r="I50" s="70">
        <f t="shared" si="18"/>
        <v>166159000</v>
      </c>
      <c r="J50" s="70">
        <f t="shared" si="18"/>
        <v>0</v>
      </c>
      <c r="K50" s="70">
        <f t="shared" si="18"/>
        <v>166159000</v>
      </c>
    </row>
    <row r="51" spans="1:30" s="15" customFormat="1" ht="94.5" x14ac:dyDescent="0.25">
      <c r="A51" s="36" t="s">
        <v>201</v>
      </c>
      <c r="B51" s="37" t="s">
        <v>212</v>
      </c>
      <c r="C51" s="38">
        <v>173460000</v>
      </c>
      <c r="D51" s="38">
        <f>D52+D54</f>
        <v>20673000</v>
      </c>
      <c r="E51" s="38">
        <f>E52+E54</f>
        <v>194133000</v>
      </c>
      <c r="F51" s="70">
        <v>171116000</v>
      </c>
      <c r="G51" s="70">
        <f>G52+G54</f>
        <v>0</v>
      </c>
      <c r="H51" s="70">
        <f>H52+H54</f>
        <v>171116000</v>
      </c>
      <c r="I51" s="70">
        <v>162192000</v>
      </c>
      <c r="J51" s="70">
        <f>J52+J54</f>
        <v>0</v>
      </c>
      <c r="K51" s="70">
        <f>K52+K54</f>
        <v>162192000</v>
      </c>
    </row>
    <row r="52" spans="1:30" ht="78.75" x14ac:dyDescent="0.25">
      <c r="A52" s="18" t="s">
        <v>202</v>
      </c>
      <c r="B52" s="14" t="s">
        <v>213</v>
      </c>
      <c r="C52" s="20">
        <v>150000000</v>
      </c>
      <c r="D52" s="20">
        <f t="shared" ref="D52:K52" si="19">D53</f>
        <v>12133000</v>
      </c>
      <c r="E52" s="20">
        <f t="shared" si="19"/>
        <v>162133000</v>
      </c>
      <c r="F52" s="30">
        <v>150000000</v>
      </c>
      <c r="G52" s="30">
        <f t="shared" si="19"/>
        <v>0</v>
      </c>
      <c r="H52" s="30">
        <f t="shared" si="19"/>
        <v>150000000</v>
      </c>
      <c r="I52" s="30">
        <f t="shared" si="19"/>
        <v>150000000</v>
      </c>
      <c r="J52" s="30">
        <f t="shared" si="19"/>
        <v>0</v>
      </c>
      <c r="K52" s="30">
        <f t="shared" si="19"/>
        <v>150000000</v>
      </c>
      <c r="L52" s="1"/>
      <c r="M52" s="1"/>
      <c r="N52" s="1"/>
      <c r="O52" s="1"/>
      <c r="P52" s="1"/>
      <c r="Q52" s="1"/>
      <c r="R52" s="1"/>
      <c r="S52" s="1"/>
      <c r="T52" s="1"/>
      <c r="U52" s="1"/>
      <c r="V52" s="1"/>
      <c r="W52" s="1"/>
      <c r="X52" s="1"/>
      <c r="Y52" s="1"/>
      <c r="Z52" s="1"/>
      <c r="AA52" s="1"/>
      <c r="AB52" s="1"/>
      <c r="AC52" s="1"/>
      <c r="AD52" s="1"/>
    </row>
    <row r="53" spans="1:30" ht="78.75" x14ac:dyDescent="0.25">
      <c r="A53" s="18" t="s">
        <v>203</v>
      </c>
      <c r="B53" s="14" t="s">
        <v>214</v>
      </c>
      <c r="C53" s="20">
        <v>150000000</v>
      </c>
      <c r="D53" s="20">
        <f>12133000</f>
        <v>12133000</v>
      </c>
      <c r="E53" s="20">
        <f>C53+D53</f>
        <v>162133000</v>
      </c>
      <c r="F53" s="30">
        <v>150000000</v>
      </c>
      <c r="G53" s="30">
        <v>0</v>
      </c>
      <c r="H53" s="30">
        <f>F53+G53</f>
        <v>150000000</v>
      </c>
      <c r="I53" s="30">
        <v>150000000</v>
      </c>
      <c r="J53" s="30">
        <v>0</v>
      </c>
      <c r="K53" s="30">
        <f>I53+J53</f>
        <v>150000000</v>
      </c>
      <c r="L53" s="1"/>
      <c r="M53" s="1"/>
      <c r="N53" s="1"/>
      <c r="O53" s="1"/>
      <c r="P53" s="1"/>
      <c r="Q53" s="1"/>
      <c r="R53" s="1"/>
      <c r="S53" s="1"/>
      <c r="T53" s="1"/>
      <c r="U53" s="1"/>
      <c r="V53" s="1"/>
      <c r="W53" s="1"/>
      <c r="X53" s="1"/>
      <c r="Y53" s="1"/>
      <c r="Z53" s="1"/>
      <c r="AA53" s="1"/>
      <c r="AB53" s="1"/>
      <c r="AC53" s="1"/>
      <c r="AD53" s="1"/>
    </row>
    <row r="54" spans="1:30" ht="94.5" x14ac:dyDescent="0.25">
      <c r="A54" s="18" t="s">
        <v>204</v>
      </c>
      <c r="B54" s="14" t="s">
        <v>215</v>
      </c>
      <c r="C54" s="30">
        <v>23460000</v>
      </c>
      <c r="D54" s="30">
        <f t="shared" ref="D54:K54" si="20">D55</f>
        <v>8540000</v>
      </c>
      <c r="E54" s="30">
        <f t="shared" si="20"/>
        <v>32000000</v>
      </c>
      <c r="F54" s="30">
        <v>21116000</v>
      </c>
      <c r="G54" s="30">
        <f t="shared" si="20"/>
        <v>0</v>
      </c>
      <c r="H54" s="30">
        <f t="shared" si="20"/>
        <v>21116000</v>
      </c>
      <c r="I54" s="30">
        <f t="shared" si="20"/>
        <v>12192000</v>
      </c>
      <c r="J54" s="30">
        <f t="shared" si="20"/>
        <v>0</v>
      </c>
      <c r="K54" s="30">
        <f t="shared" si="20"/>
        <v>12192000</v>
      </c>
      <c r="L54" s="1"/>
      <c r="M54" s="1"/>
      <c r="N54" s="1"/>
      <c r="O54" s="1"/>
      <c r="P54" s="1"/>
      <c r="Q54" s="1"/>
      <c r="R54" s="1"/>
      <c r="S54" s="1"/>
      <c r="T54" s="1"/>
      <c r="U54" s="1"/>
      <c r="V54" s="1"/>
      <c r="W54" s="1"/>
      <c r="X54" s="1"/>
      <c r="Y54" s="1"/>
      <c r="Z54" s="1"/>
      <c r="AA54" s="1"/>
      <c r="AB54" s="1"/>
      <c r="AC54" s="1"/>
      <c r="AD54" s="1"/>
    </row>
    <row r="55" spans="1:30" ht="78.75" x14ac:dyDescent="0.25">
      <c r="A55" s="18" t="s">
        <v>205</v>
      </c>
      <c r="B55" s="14" t="s">
        <v>216</v>
      </c>
      <c r="C55" s="30">
        <v>23460000</v>
      </c>
      <c r="D55" s="30">
        <f>8540000</f>
        <v>8540000</v>
      </c>
      <c r="E55" s="30">
        <f>D55+C55</f>
        <v>32000000</v>
      </c>
      <c r="F55" s="30">
        <v>21116000</v>
      </c>
      <c r="G55" s="30">
        <v>0</v>
      </c>
      <c r="H55" s="30">
        <f>G55+F55</f>
        <v>21116000</v>
      </c>
      <c r="I55" s="30">
        <v>12192000</v>
      </c>
      <c r="J55" s="30">
        <v>0</v>
      </c>
      <c r="K55" s="30">
        <f>J55+I55</f>
        <v>12192000</v>
      </c>
      <c r="L55" s="1"/>
      <c r="M55" s="1"/>
      <c r="N55" s="1"/>
      <c r="O55" s="1"/>
      <c r="P55" s="1"/>
      <c r="Q55" s="1"/>
      <c r="R55" s="1"/>
      <c r="S55" s="1"/>
      <c r="T55" s="1"/>
      <c r="U55" s="1"/>
      <c r="V55" s="1"/>
      <c r="W55" s="1"/>
      <c r="X55" s="1"/>
      <c r="Y55" s="1"/>
      <c r="Z55" s="1"/>
      <c r="AA55" s="1"/>
      <c r="AB55" s="1"/>
      <c r="AC55" s="1"/>
      <c r="AD55" s="1"/>
    </row>
    <row r="56" spans="1:30" s="15" customFormat="1" ht="94.5" x14ac:dyDescent="0.25">
      <c r="A56" s="66" t="s">
        <v>206</v>
      </c>
      <c r="B56" s="37" t="s">
        <v>217</v>
      </c>
      <c r="C56" s="70">
        <v>4067000</v>
      </c>
      <c r="D56" s="70">
        <f t="shared" ref="D56:K56" si="21">D57+D59</f>
        <v>1373000</v>
      </c>
      <c r="E56" s="70">
        <f t="shared" si="21"/>
        <v>5440000</v>
      </c>
      <c r="F56" s="70">
        <v>4017000</v>
      </c>
      <c r="G56" s="70">
        <f t="shared" si="21"/>
        <v>0</v>
      </c>
      <c r="H56" s="70">
        <f t="shared" si="21"/>
        <v>4017000</v>
      </c>
      <c r="I56" s="70">
        <f t="shared" si="21"/>
        <v>3967000</v>
      </c>
      <c r="J56" s="70">
        <f t="shared" si="21"/>
        <v>0</v>
      </c>
      <c r="K56" s="70">
        <f t="shared" si="21"/>
        <v>3967000</v>
      </c>
    </row>
    <row r="57" spans="1:30" ht="94.5" x14ac:dyDescent="0.25">
      <c r="A57" s="42" t="s">
        <v>207</v>
      </c>
      <c r="B57" s="14" t="s">
        <v>218</v>
      </c>
      <c r="C57" s="30">
        <v>750000</v>
      </c>
      <c r="D57" s="30">
        <f t="shared" ref="D57:K57" si="22">D58</f>
        <v>1373000</v>
      </c>
      <c r="E57" s="30">
        <f t="shared" si="22"/>
        <v>2123000</v>
      </c>
      <c r="F57" s="30">
        <v>700000</v>
      </c>
      <c r="G57" s="30">
        <f t="shared" si="22"/>
        <v>0</v>
      </c>
      <c r="H57" s="30">
        <f t="shared" si="22"/>
        <v>700000</v>
      </c>
      <c r="I57" s="30">
        <f t="shared" si="22"/>
        <v>650000</v>
      </c>
      <c r="J57" s="30">
        <f t="shared" si="22"/>
        <v>0</v>
      </c>
      <c r="K57" s="30">
        <f t="shared" si="22"/>
        <v>650000</v>
      </c>
      <c r="L57" s="1"/>
      <c r="M57" s="1"/>
      <c r="N57" s="1"/>
      <c r="O57" s="1"/>
      <c r="P57" s="1"/>
      <c r="Q57" s="1"/>
      <c r="R57" s="1"/>
      <c r="S57" s="1"/>
      <c r="T57" s="1"/>
      <c r="U57" s="1"/>
      <c r="V57" s="1"/>
      <c r="W57" s="1"/>
      <c r="X57" s="1"/>
      <c r="Y57" s="1"/>
      <c r="Z57" s="1"/>
      <c r="AA57" s="1"/>
      <c r="AB57" s="1"/>
      <c r="AC57" s="1"/>
      <c r="AD57" s="1"/>
    </row>
    <row r="58" spans="1:30" ht="94.5" x14ac:dyDescent="0.25">
      <c r="A58" s="72" t="s">
        <v>208</v>
      </c>
      <c r="B58" s="14" t="s">
        <v>219</v>
      </c>
      <c r="C58" s="30">
        <v>750000</v>
      </c>
      <c r="D58" s="30">
        <f>250000+1123000</f>
        <v>1373000</v>
      </c>
      <c r="E58" s="30">
        <f>C58+D58</f>
        <v>2123000</v>
      </c>
      <c r="F58" s="30">
        <v>700000</v>
      </c>
      <c r="G58" s="30">
        <v>0</v>
      </c>
      <c r="H58" s="30">
        <f>F58+G58</f>
        <v>700000</v>
      </c>
      <c r="I58" s="30">
        <v>650000</v>
      </c>
      <c r="J58" s="30">
        <v>0</v>
      </c>
      <c r="K58" s="30">
        <f>I58+J58</f>
        <v>650000</v>
      </c>
      <c r="L58" s="1"/>
      <c r="M58" s="1"/>
      <c r="N58" s="1"/>
      <c r="O58" s="1"/>
      <c r="P58" s="1"/>
      <c r="Q58" s="1"/>
      <c r="R58" s="1"/>
      <c r="S58" s="1"/>
      <c r="T58" s="1"/>
      <c r="U58" s="1"/>
      <c r="V58" s="1"/>
      <c r="W58" s="1"/>
      <c r="X58" s="1"/>
      <c r="Y58" s="1"/>
      <c r="Z58" s="1"/>
      <c r="AA58" s="1"/>
      <c r="AB58" s="1"/>
      <c r="AC58" s="1"/>
      <c r="AD58" s="1"/>
    </row>
    <row r="59" spans="1:30" ht="110.25" x14ac:dyDescent="0.25">
      <c r="A59" s="73" t="s">
        <v>209</v>
      </c>
      <c r="B59" s="14" t="s">
        <v>220</v>
      </c>
      <c r="C59" s="30">
        <v>3317000</v>
      </c>
      <c r="D59" s="30">
        <f t="shared" ref="D59:K59" si="23">D60</f>
        <v>0</v>
      </c>
      <c r="E59" s="30">
        <f t="shared" si="23"/>
        <v>3317000</v>
      </c>
      <c r="F59" s="30">
        <v>3317000</v>
      </c>
      <c r="G59" s="30">
        <f t="shared" si="23"/>
        <v>0</v>
      </c>
      <c r="H59" s="30">
        <f t="shared" si="23"/>
        <v>3317000</v>
      </c>
      <c r="I59" s="30">
        <f t="shared" si="23"/>
        <v>3317000</v>
      </c>
      <c r="J59" s="30">
        <f t="shared" si="23"/>
        <v>0</v>
      </c>
      <c r="K59" s="30">
        <f t="shared" si="23"/>
        <v>3317000</v>
      </c>
      <c r="L59" s="1"/>
      <c r="M59" s="1"/>
      <c r="N59" s="1"/>
      <c r="O59" s="1"/>
      <c r="P59" s="1"/>
      <c r="Q59" s="1"/>
      <c r="R59" s="1"/>
      <c r="S59" s="1"/>
      <c r="T59" s="1"/>
      <c r="U59" s="1"/>
      <c r="V59" s="1"/>
      <c r="W59" s="1"/>
      <c r="X59" s="1"/>
      <c r="Y59" s="1"/>
      <c r="Z59" s="1"/>
      <c r="AA59" s="1"/>
      <c r="AB59" s="1"/>
      <c r="AC59" s="1"/>
      <c r="AD59" s="1"/>
    </row>
    <row r="60" spans="1:30" ht="110.25" x14ac:dyDescent="0.25">
      <c r="A60" s="73" t="s">
        <v>210</v>
      </c>
      <c r="B60" s="14" t="s">
        <v>221</v>
      </c>
      <c r="C60" s="30">
        <v>3317000</v>
      </c>
      <c r="D60" s="30">
        <v>0</v>
      </c>
      <c r="E60" s="30">
        <f>C60+D60</f>
        <v>3317000</v>
      </c>
      <c r="F60" s="30">
        <v>3317000</v>
      </c>
      <c r="G60" s="30">
        <v>0</v>
      </c>
      <c r="H60" s="30">
        <f>F60+G60</f>
        <v>3317000</v>
      </c>
      <c r="I60" s="30">
        <v>3317000</v>
      </c>
      <c r="J60" s="30">
        <v>0</v>
      </c>
      <c r="K60" s="30">
        <f>I60+J60</f>
        <v>3317000</v>
      </c>
      <c r="L60" s="1"/>
      <c r="M60" s="1"/>
      <c r="N60" s="1"/>
      <c r="O60" s="1"/>
      <c r="P60" s="1"/>
      <c r="Q60" s="1"/>
      <c r="R60" s="1"/>
      <c r="S60" s="1"/>
      <c r="T60" s="1"/>
      <c r="U60" s="1"/>
      <c r="V60" s="1"/>
      <c r="W60" s="1"/>
      <c r="X60" s="1"/>
      <c r="Y60" s="1"/>
      <c r="Z60" s="1"/>
      <c r="AA60" s="1"/>
      <c r="AB60" s="1"/>
      <c r="AC60" s="1"/>
      <c r="AD60" s="1"/>
    </row>
    <row r="61" spans="1:30" s="15" customFormat="1" ht="31.5" x14ac:dyDescent="0.25">
      <c r="A61" s="36" t="s">
        <v>222</v>
      </c>
      <c r="B61" s="37" t="s">
        <v>229</v>
      </c>
      <c r="C61" s="70">
        <v>6714000</v>
      </c>
      <c r="D61" s="70">
        <f t="shared" ref="D61:K61" si="24">D62</f>
        <v>2570000</v>
      </c>
      <c r="E61" s="70">
        <f t="shared" si="24"/>
        <v>9284000</v>
      </c>
      <c r="F61" s="70">
        <v>1453000</v>
      </c>
      <c r="G61" s="70">
        <f t="shared" si="24"/>
        <v>0</v>
      </c>
      <c r="H61" s="70">
        <f t="shared" si="24"/>
        <v>1453000</v>
      </c>
      <c r="I61" s="70">
        <f t="shared" si="24"/>
        <v>1453000</v>
      </c>
      <c r="J61" s="70">
        <f t="shared" si="24"/>
        <v>0</v>
      </c>
      <c r="K61" s="70">
        <f t="shared" si="24"/>
        <v>1453000</v>
      </c>
    </row>
    <row r="62" spans="1:30" s="15" customFormat="1" x14ac:dyDescent="0.25">
      <c r="A62" s="36" t="s">
        <v>223</v>
      </c>
      <c r="B62" s="37" t="s">
        <v>230</v>
      </c>
      <c r="C62" s="70">
        <v>6714000</v>
      </c>
      <c r="D62" s="70">
        <f t="shared" ref="D62:K62" si="25">D63+D64+D67+D65</f>
        <v>2570000</v>
      </c>
      <c r="E62" s="70">
        <f t="shared" si="25"/>
        <v>9284000</v>
      </c>
      <c r="F62" s="70">
        <v>1453000</v>
      </c>
      <c r="G62" s="70">
        <f t="shared" si="25"/>
        <v>0</v>
      </c>
      <c r="H62" s="70">
        <f t="shared" si="25"/>
        <v>1453000</v>
      </c>
      <c r="I62" s="70">
        <f t="shared" si="25"/>
        <v>1453000</v>
      </c>
      <c r="J62" s="70">
        <f t="shared" si="25"/>
        <v>0</v>
      </c>
      <c r="K62" s="70">
        <f t="shared" si="25"/>
        <v>1453000</v>
      </c>
    </row>
    <row r="63" spans="1:30" ht="31.5" x14ac:dyDescent="0.25">
      <c r="A63" s="71" t="s">
        <v>224</v>
      </c>
      <c r="B63" s="14" t="s">
        <v>231</v>
      </c>
      <c r="C63" s="30">
        <v>602000</v>
      </c>
      <c r="D63" s="30"/>
      <c r="E63" s="30">
        <f>D63+C63</f>
        <v>602000</v>
      </c>
      <c r="F63" s="30">
        <v>354000</v>
      </c>
      <c r="G63" s="30">
        <v>0</v>
      </c>
      <c r="H63" s="30">
        <f>G63+F63</f>
        <v>354000</v>
      </c>
      <c r="I63" s="30">
        <v>354000</v>
      </c>
      <c r="J63" s="30">
        <v>0</v>
      </c>
      <c r="K63" s="30">
        <f>J63+I63</f>
        <v>354000</v>
      </c>
      <c r="L63" s="1"/>
      <c r="M63" s="1"/>
      <c r="N63" s="1"/>
      <c r="O63" s="1"/>
      <c r="P63" s="1"/>
      <c r="Q63" s="1"/>
      <c r="R63" s="1"/>
      <c r="S63" s="1"/>
      <c r="T63" s="1"/>
      <c r="U63" s="1"/>
      <c r="V63" s="1"/>
      <c r="W63" s="1"/>
      <c r="X63" s="1"/>
      <c r="Y63" s="1"/>
      <c r="Z63" s="1"/>
      <c r="AA63" s="1"/>
      <c r="AB63" s="1"/>
      <c r="AC63" s="1"/>
      <c r="AD63" s="1"/>
    </row>
    <row r="64" spans="1:30" x14ac:dyDescent="0.25">
      <c r="A64" s="71" t="s">
        <v>225</v>
      </c>
      <c r="B64" s="14" t="s">
        <v>232</v>
      </c>
      <c r="C64" s="30">
        <v>398000</v>
      </c>
      <c r="D64" s="30"/>
      <c r="E64" s="30">
        <f>D64+C64</f>
        <v>398000</v>
      </c>
      <c r="F64" s="30">
        <v>101000</v>
      </c>
      <c r="G64" s="30">
        <v>0</v>
      </c>
      <c r="H64" s="30">
        <f>G64+F64</f>
        <v>101000</v>
      </c>
      <c r="I64" s="30">
        <v>101000</v>
      </c>
      <c r="J64" s="30">
        <v>0</v>
      </c>
      <c r="K64" s="30">
        <f>J64+I64</f>
        <v>101000</v>
      </c>
      <c r="L64" s="1"/>
      <c r="M64" s="1"/>
      <c r="N64" s="1"/>
      <c r="O64" s="1"/>
      <c r="P64" s="1"/>
      <c r="Q64" s="1"/>
      <c r="R64" s="1"/>
      <c r="S64" s="1"/>
      <c r="T64" s="1"/>
      <c r="U64" s="1"/>
      <c r="V64" s="1"/>
      <c r="W64" s="1"/>
      <c r="X64" s="1"/>
      <c r="Y64" s="1"/>
      <c r="Z64" s="1"/>
      <c r="AA64" s="1"/>
      <c r="AB64" s="1"/>
      <c r="AC64" s="1"/>
      <c r="AD64" s="1"/>
    </row>
    <row r="65" spans="1:30" x14ac:dyDescent="0.25">
      <c r="A65" s="71" t="s">
        <v>226</v>
      </c>
      <c r="B65" s="14" t="s">
        <v>233</v>
      </c>
      <c r="C65" s="30">
        <v>86000</v>
      </c>
      <c r="D65" s="30">
        <f t="shared" ref="D65:K65" si="26">D66</f>
        <v>0</v>
      </c>
      <c r="E65" s="30">
        <f t="shared" si="26"/>
        <v>86000</v>
      </c>
      <c r="F65" s="30">
        <v>0</v>
      </c>
      <c r="G65" s="30">
        <f t="shared" si="26"/>
        <v>0</v>
      </c>
      <c r="H65" s="30">
        <f t="shared" si="26"/>
        <v>0</v>
      </c>
      <c r="I65" s="30">
        <f t="shared" si="26"/>
        <v>0</v>
      </c>
      <c r="J65" s="30">
        <f t="shared" si="26"/>
        <v>0</v>
      </c>
      <c r="K65" s="30">
        <f t="shared" si="26"/>
        <v>0</v>
      </c>
      <c r="L65" s="1"/>
      <c r="M65" s="1"/>
      <c r="N65" s="1"/>
      <c r="O65" s="1"/>
      <c r="P65" s="1"/>
      <c r="Q65" s="1"/>
      <c r="R65" s="1"/>
      <c r="S65" s="1"/>
      <c r="T65" s="1"/>
      <c r="U65" s="1"/>
      <c r="V65" s="1"/>
      <c r="W65" s="1"/>
      <c r="X65" s="1"/>
      <c r="Y65" s="1"/>
      <c r="Z65" s="1"/>
      <c r="AA65" s="1"/>
      <c r="AB65" s="1"/>
      <c r="AC65" s="1"/>
      <c r="AD65" s="1"/>
    </row>
    <row r="66" spans="1:30" x14ac:dyDescent="0.25">
      <c r="A66" s="71" t="s">
        <v>227</v>
      </c>
      <c r="B66" s="14" t="s">
        <v>234</v>
      </c>
      <c r="C66" s="30">
        <v>86000</v>
      </c>
      <c r="D66" s="30"/>
      <c r="E66" s="30">
        <f>C66+D66</f>
        <v>86000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ht="47.25" x14ac:dyDescent="0.25">
      <c r="A67" s="71" t="s">
        <v>228</v>
      </c>
      <c r="B67" s="14" t="s">
        <v>235</v>
      </c>
      <c r="C67" s="30">
        <v>5628000</v>
      </c>
      <c r="D67" s="30">
        <v>2570000</v>
      </c>
      <c r="E67" s="30">
        <f>D67+C67</f>
        <v>8198000</v>
      </c>
      <c r="F67" s="30">
        <v>998000</v>
      </c>
      <c r="G67" s="30">
        <v>0</v>
      </c>
      <c r="H67" s="30">
        <f>G67+F67</f>
        <v>998000</v>
      </c>
      <c r="I67" s="30">
        <v>998000</v>
      </c>
      <c r="J67" s="30">
        <v>0</v>
      </c>
      <c r="K67" s="30">
        <f>J67+I67</f>
        <v>998000</v>
      </c>
      <c r="L67" s="1"/>
      <c r="M67" s="1"/>
      <c r="N67" s="1"/>
      <c r="O67" s="1"/>
      <c r="P67" s="1"/>
      <c r="Q67" s="1"/>
      <c r="R67" s="1"/>
      <c r="S67" s="1"/>
      <c r="T67" s="1"/>
      <c r="U67" s="1"/>
      <c r="V67" s="1"/>
      <c r="W67" s="1"/>
      <c r="X67" s="1"/>
      <c r="Y67" s="1"/>
      <c r="Z67" s="1"/>
      <c r="AA67" s="1"/>
      <c r="AB67" s="1"/>
      <c r="AC67" s="1"/>
      <c r="AD67" s="1"/>
    </row>
    <row r="68" spans="1:30" s="15" customFormat="1" ht="31.5" x14ac:dyDescent="0.25">
      <c r="A68" s="75" t="s">
        <v>236</v>
      </c>
      <c r="B68" s="77" t="s">
        <v>252</v>
      </c>
      <c r="C68" s="70">
        <v>800000</v>
      </c>
      <c r="D68" s="70">
        <f t="shared" ref="D68:K68" si="27">D69+D72</f>
        <v>824900</v>
      </c>
      <c r="E68" s="70">
        <f t="shared" si="27"/>
        <v>1624900</v>
      </c>
      <c r="F68" s="70">
        <v>0</v>
      </c>
      <c r="G68" s="70">
        <f t="shared" si="27"/>
        <v>0</v>
      </c>
      <c r="H68" s="70">
        <f t="shared" si="27"/>
        <v>0</v>
      </c>
      <c r="I68" s="70">
        <f t="shared" si="27"/>
        <v>0</v>
      </c>
      <c r="J68" s="70">
        <f t="shared" si="27"/>
        <v>0</v>
      </c>
      <c r="K68" s="70">
        <f t="shared" si="27"/>
        <v>0</v>
      </c>
    </row>
    <row r="69" spans="1:30" x14ac:dyDescent="0.25">
      <c r="A69" s="75" t="s">
        <v>237</v>
      </c>
      <c r="B69" s="78" t="s">
        <v>253</v>
      </c>
      <c r="C69" s="30">
        <v>0</v>
      </c>
      <c r="D69" s="30">
        <f t="shared" ref="D69:K70" si="28">D70</f>
        <v>24900</v>
      </c>
      <c r="E69" s="30">
        <f t="shared" si="28"/>
        <v>24900</v>
      </c>
      <c r="F69" s="30">
        <v>0</v>
      </c>
      <c r="G69" s="30">
        <f t="shared" si="28"/>
        <v>0</v>
      </c>
      <c r="H69" s="30">
        <f t="shared" si="28"/>
        <v>0</v>
      </c>
      <c r="I69" s="30">
        <f t="shared" si="28"/>
        <v>0</v>
      </c>
      <c r="J69" s="30">
        <f t="shared" si="28"/>
        <v>0</v>
      </c>
      <c r="K69" s="30">
        <f t="shared" si="28"/>
        <v>0</v>
      </c>
      <c r="L69" s="1"/>
      <c r="M69" s="1"/>
      <c r="N69" s="1"/>
      <c r="O69" s="1"/>
      <c r="P69" s="1"/>
      <c r="Q69" s="1"/>
      <c r="R69" s="1"/>
      <c r="S69" s="1"/>
      <c r="T69" s="1"/>
      <c r="U69" s="1"/>
      <c r="V69" s="1"/>
      <c r="W69" s="1"/>
      <c r="X69" s="1"/>
      <c r="Y69" s="1"/>
      <c r="Z69" s="1"/>
      <c r="AA69" s="1"/>
      <c r="AB69" s="1"/>
      <c r="AC69" s="1"/>
      <c r="AD69" s="1"/>
    </row>
    <row r="70" spans="1:30" x14ac:dyDescent="0.25">
      <c r="A70" s="73" t="s">
        <v>238</v>
      </c>
      <c r="B70" s="76" t="s">
        <v>254</v>
      </c>
      <c r="C70" s="30">
        <v>0</v>
      </c>
      <c r="D70" s="30">
        <f t="shared" si="28"/>
        <v>24900</v>
      </c>
      <c r="E70" s="30">
        <f t="shared" si="28"/>
        <v>24900</v>
      </c>
      <c r="F70" s="30">
        <v>0</v>
      </c>
      <c r="G70" s="30">
        <f t="shared" si="28"/>
        <v>0</v>
      </c>
      <c r="H70" s="30">
        <f t="shared" si="28"/>
        <v>0</v>
      </c>
      <c r="I70" s="30">
        <f t="shared" si="28"/>
        <v>0</v>
      </c>
      <c r="J70" s="30">
        <f t="shared" si="28"/>
        <v>0</v>
      </c>
      <c r="K70" s="30">
        <f t="shared" si="28"/>
        <v>0</v>
      </c>
      <c r="L70" s="1"/>
      <c r="M70" s="1"/>
      <c r="N70" s="1"/>
      <c r="O70" s="1"/>
      <c r="P70" s="1"/>
      <c r="Q70" s="1"/>
      <c r="R70" s="1"/>
      <c r="S70" s="1"/>
      <c r="T70" s="1"/>
      <c r="U70" s="1"/>
      <c r="V70" s="1"/>
      <c r="W70" s="1"/>
      <c r="X70" s="1"/>
      <c r="Y70" s="1"/>
      <c r="Z70" s="1"/>
      <c r="AA70" s="1"/>
      <c r="AB70" s="1"/>
      <c r="AC70" s="1"/>
      <c r="AD70" s="1"/>
    </row>
    <row r="71" spans="1:30" ht="31.5" x14ac:dyDescent="0.25">
      <c r="A71" s="73" t="s">
        <v>239</v>
      </c>
      <c r="B71" s="14" t="s">
        <v>255</v>
      </c>
      <c r="C71" s="30">
        <v>0</v>
      </c>
      <c r="D71" s="30">
        <v>24900</v>
      </c>
      <c r="E71" s="30">
        <f>D71+C71</f>
        <v>24900</v>
      </c>
      <c r="F71" s="30">
        <v>0</v>
      </c>
      <c r="G71" s="30">
        <v>0</v>
      </c>
      <c r="H71" s="30">
        <f>G71+F71</f>
        <v>0</v>
      </c>
      <c r="I71" s="30">
        <v>0</v>
      </c>
      <c r="J71" s="30">
        <v>0</v>
      </c>
      <c r="K71" s="30">
        <f>J71+I71</f>
        <v>0</v>
      </c>
      <c r="L71" s="1"/>
      <c r="M71" s="1"/>
      <c r="N71" s="1"/>
      <c r="O71" s="1"/>
      <c r="P71" s="1"/>
      <c r="Q71" s="1"/>
      <c r="R71" s="1"/>
      <c r="S71" s="1"/>
      <c r="T71" s="1"/>
      <c r="U71" s="1"/>
      <c r="V71" s="1"/>
      <c r="W71" s="1"/>
      <c r="X71" s="1"/>
      <c r="Y71" s="1"/>
      <c r="Z71" s="1"/>
      <c r="AA71" s="1"/>
      <c r="AB71" s="1"/>
      <c r="AC71" s="1"/>
      <c r="AD71" s="1"/>
    </row>
    <row r="72" spans="1:30" x14ac:dyDescent="0.25">
      <c r="A72" s="73" t="s">
        <v>240</v>
      </c>
      <c r="B72" s="78" t="s">
        <v>256</v>
      </c>
      <c r="C72" s="30">
        <v>800000</v>
      </c>
      <c r="D72" s="30">
        <f t="shared" ref="D72:K73" si="29">D73</f>
        <v>800000</v>
      </c>
      <c r="E72" s="30">
        <f t="shared" si="29"/>
        <v>1600000</v>
      </c>
      <c r="F72" s="30">
        <v>0</v>
      </c>
      <c r="G72" s="30">
        <f t="shared" si="29"/>
        <v>0</v>
      </c>
      <c r="H72" s="30">
        <f t="shared" si="29"/>
        <v>0</v>
      </c>
      <c r="I72" s="30">
        <f t="shared" si="29"/>
        <v>0</v>
      </c>
      <c r="J72" s="30">
        <f t="shared" si="29"/>
        <v>0</v>
      </c>
      <c r="K72" s="30">
        <f t="shared" si="29"/>
        <v>0</v>
      </c>
      <c r="L72" s="1"/>
      <c r="M72" s="1"/>
      <c r="N72" s="1"/>
      <c r="O72" s="1"/>
      <c r="P72" s="1"/>
      <c r="Q72" s="1"/>
      <c r="R72" s="1"/>
      <c r="S72" s="1"/>
      <c r="T72" s="1"/>
      <c r="U72" s="1"/>
      <c r="V72" s="1"/>
      <c r="W72" s="1"/>
      <c r="X72" s="1"/>
      <c r="Y72" s="1"/>
      <c r="Z72" s="1"/>
      <c r="AA72" s="1"/>
      <c r="AB72" s="1"/>
      <c r="AC72" s="1"/>
      <c r="AD72" s="1"/>
    </row>
    <row r="73" spans="1:30" x14ac:dyDescent="0.25">
      <c r="A73" s="74" t="s">
        <v>241</v>
      </c>
      <c r="B73" s="76" t="s">
        <v>257</v>
      </c>
      <c r="C73" s="30">
        <v>800000</v>
      </c>
      <c r="D73" s="30">
        <f t="shared" si="29"/>
        <v>800000</v>
      </c>
      <c r="E73" s="30">
        <f t="shared" si="29"/>
        <v>1600000</v>
      </c>
      <c r="F73" s="30">
        <v>0</v>
      </c>
      <c r="G73" s="30">
        <f t="shared" si="29"/>
        <v>0</v>
      </c>
      <c r="H73" s="30">
        <f t="shared" si="29"/>
        <v>0</v>
      </c>
      <c r="I73" s="30">
        <f t="shared" si="29"/>
        <v>0</v>
      </c>
      <c r="J73" s="30">
        <f t="shared" si="29"/>
        <v>0</v>
      </c>
      <c r="K73" s="30">
        <f t="shared" si="29"/>
        <v>0</v>
      </c>
      <c r="L73" s="1"/>
      <c r="M73" s="1"/>
      <c r="N73" s="1"/>
      <c r="O73" s="1"/>
      <c r="P73" s="1"/>
      <c r="Q73" s="1"/>
      <c r="R73" s="1"/>
      <c r="S73" s="1"/>
      <c r="T73" s="1"/>
      <c r="U73" s="1"/>
      <c r="V73" s="1"/>
      <c r="W73" s="1"/>
      <c r="X73" s="1"/>
      <c r="Y73" s="1"/>
      <c r="Z73" s="1"/>
      <c r="AA73" s="1"/>
      <c r="AB73" s="1"/>
      <c r="AC73" s="1"/>
      <c r="AD73" s="1"/>
    </row>
    <row r="74" spans="1:30" ht="31.5" x14ac:dyDescent="0.25">
      <c r="A74" s="18" t="s">
        <v>242</v>
      </c>
      <c r="B74" s="14" t="s">
        <v>258</v>
      </c>
      <c r="C74" s="30">
        <v>800000</v>
      </c>
      <c r="D74" s="30">
        <v>800000</v>
      </c>
      <c r="E74" s="30">
        <f>D74+C74</f>
        <v>1600000</v>
      </c>
      <c r="F74" s="30">
        <v>0</v>
      </c>
      <c r="G74" s="30">
        <v>0</v>
      </c>
      <c r="H74" s="30">
        <f>G74+F74</f>
        <v>0</v>
      </c>
      <c r="I74" s="30">
        <v>0</v>
      </c>
      <c r="J74" s="30">
        <v>0</v>
      </c>
      <c r="K74" s="30">
        <f>J74+I74</f>
        <v>0</v>
      </c>
      <c r="L74" s="1"/>
      <c r="M74" s="1"/>
      <c r="N74" s="1"/>
      <c r="O74" s="1"/>
      <c r="P74" s="1"/>
      <c r="Q74" s="1"/>
      <c r="R74" s="1"/>
      <c r="S74" s="1"/>
      <c r="T74" s="1"/>
      <c r="U74" s="1"/>
      <c r="V74" s="1"/>
      <c r="W74" s="1"/>
      <c r="X74" s="1"/>
      <c r="Y74" s="1"/>
      <c r="Z74" s="1"/>
      <c r="AA74" s="1"/>
      <c r="AB74" s="1"/>
      <c r="AC74" s="1"/>
      <c r="AD74" s="1"/>
    </row>
    <row r="75" spans="1:30" s="15" customFormat="1" ht="31.5" x14ac:dyDescent="0.25">
      <c r="A75" s="36" t="s">
        <v>243</v>
      </c>
      <c r="B75" s="37" t="s">
        <v>259</v>
      </c>
      <c r="C75" s="70">
        <v>80788500</v>
      </c>
      <c r="D75" s="70">
        <f t="shared" ref="D75:K75" si="30">D76+D78+D81</f>
        <v>5620500</v>
      </c>
      <c r="E75" s="70">
        <f t="shared" si="30"/>
        <v>86409000</v>
      </c>
      <c r="F75" s="70">
        <v>27800000</v>
      </c>
      <c r="G75" s="70">
        <f t="shared" si="30"/>
        <v>0</v>
      </c>
      <c r="H75" s="70">
        <f t="shared" si="30"/>
        <v>27800000</v>
      </c>
      <c r="I75" s="70">
        <f t="shared" si="30"/>
        <v>158667000</v>
      </c>
      <c r="J75" s="70">
        <f t="shared" si="30"/>
        <v>0</v>
      </c>
      <c r="K75" s="70">
        <f t="shared" si="30"/>
        <v>158667000</v>
      </c>
    </row>
    <row r="76" spans="1:30" s="15" customFormat="1" x14ac:dyDescent="0.25">
      <c r="A76" s="36" t="s">
        <v>244</v>
      </c>
      <c r="B76" s="37" t="s">
        <v>260</v>
      </c>
      <c r="C76" s="70">
        <v>34927500</v>
      </c>
      <c r="D76" s="70">
        <f t="shared" ref="D76:K76" si="31">D77</f>
        <v>5390500</v>
      </c>
      <c r="E76" s="70">
        <f t="shared" si="31"/>
        <v>40318000</v>
      </c>
      <c r="F76" s="70">
        <v>16581000</v>
      </c>
      <c r="G76" s="70">
        <f t="shared" si="31"/>
        <v>0</v>
      </c>
      <c r="H76" s="70">
        <f t="shared" si="31"/>
        <v>16581000</v>
      </c>
      <c r="I76" s="70">
        <f t="shared" si="31"/>
        <v>14384000</v>
      </c>
      <c r="J76" s="70">
        <f t="shared" si="31"/>
        <v>0</v>
      </c>
      <c r="K76" s="70">
        <f t="shared" si="31"/>
        <v>14384000</v>
      </c>
    </row>
    <row r="77" spans="1:30" ht="31.5" x14ac:dyDescent="0.25">
      <c r="A77" s="18" t="s">
        <v>245</v>
      </c>
      <c r="B77" s="14" t="s">
        <v>261</v>
      </c>
      <c r="C77" s="30">
        <v>34927500</v>
      </c>
      <c r="D77" s="30">
        <v>5390500</v>
      </c>
      <c r="E77" s="30">
        <f>D77+C77</f>
        <v>40318000</v>
      </c>
      <c r="F77" s="30">
        <v>16581000</v>
      </c>
      <c r="G77" s="30">
        <v>0</v>
      </c>
      <c r="H77" s="30">
        <f>G77+F77</f>
        <v>16581000</v>
      </c>
      <c r="I77" s="30">
        <v>14384000</v>
      </c>
      <c r="J77" s="30">
        <v>0</v>
      </c>
      <c r="K77" s="30">
        <f>J77+I77</f>
        <v>14384000</v>
      </c>
      <c r="L77" s="1"/>
      <c r="M77" s="1"/>
      <c r="N77" s="1"/>
      <c r="O77" s="1"/>
      <c r="P77" s="1"/>
      <c r="Q77" s="1"/>
      <c r="R77" s="1"/>
      <c r="S77" s="1"/>
      <c r="T77" s="1"/>
      <c r="U77" s="1"/>
      <c r="V77" s="1"/>
      <c r="W77" s="1"/>
      <c r="X77" s="1"/>
      <c r="Y77" s="1"/>
      <c r="Z77" s="1"/>
      <c r="AA77" s="1"/>
      <c r="AB77" s="1"/>
      <c r="AC77" s="1"/>
      <c r="AD77" s="1"/>
    </row>
    <row r="78" spans="1:30" s="15" customFormat="1" ht="94.5" x14ac:dyDescent="0.25">
      <c r="A78" s="36" t="s">
        <v>246</v>
      </c>
      <c r="B78" s="37" t="s">
        <v>262</v>
      </c>
      <c r="C78" s="70">
        <v>44141000</v>
      </c>
      <c r="D78" s="70">
        <f t="shared" ref="D78:K79" si="32">D79</f>
        <v>0</v>
      </c>
      <c r="E78" s="70">
        <f t="shared" si="32"/>
        <v>44141000</v>
      </c>
      <c r="F78" s="70">
        <v>11219000</v>
      </c>
      <c r="G78" s="70">
        <f t="shared" si="32"/>
        <v>0</v>
      </c>
      <c r="H78" s="70">
        <f t="shared" si="32"/>
        <v>11219000</v>
      </c>
      <c r="I78" s="70">
        <f t="shared" si="32"/>
        <v>144283000</v>
      </c>
      <c r="J78" s="70">
        <f t="shared" si="32"/>
        <v>0</v>
      </c>
      <c r="K78" s="70">
        <f t="shared" si="32"/>
        <v>144283000</v>
      </c>
    </row>
    <row r="79" spans="1:30" ht="110.25" x14ac:dyDescent="0.25">
      <c r="A79" s="18" t="s">
        <v>247</v>
      </c>
      <c r="B79" s="14" t="s">
        <v>263</v>
      </c>
      <c r="C79" s="30">
        <v>44141000</v>
      </c>
      <c r="D79" s="30">
        <f t="shared" si="32"/>
        <v>0</v>
      </c>
      <c r="E79" s="30">
        <f t="shared" si="32"/>
        <v>44141000</v>
      </c>
      <c r="F79" s="30">
        <v>11219000</v>
      </c>
      <c r="G79" s="30">
        <f t="shared" si="32"/>
        <v>0</v>
      </c>
      <c r="H79" s="30">
        <f t="shared" si="32"/>
        <v>11219000</v>
      </c>
      <c r="I79" s="30">
        <f t="shared" si="32"/>
        <v>144283000</v>
      </c>
      <c r="J79" s="30">
        <f t="shared" si="32"/>
        <v>0</v>
      </c>
      <c r="K79" s="30">
        <f t="shared" si="32"/>
        <v>144283000</v>
      </c>
      <c r="L79" s="1"/>
      <c r="M79" s="1"/>
      <c r="N79" s="1"/>
      <c r="O79" s="1"/>
      <c r="P79" s="1"/>
      <c r="Q79" s="1"/>
      <c r="R79" s="1"/>
      <c r="S79" s="1"/>
      <c r="T79" s="1"/>
      <c r="U79" s="1"/>
      <c r="V79" s="1"/>
      <c r="W79" s="1"/>
      <c r="X79" s="1"/>
      <c r="Y79" s="1"/>
      <c r="Z79" s="1"/>
      <c r="AA79" s="1"/>
      <c r="AB79" s="1"/>
      <c r="AC79" s="1"/>
      <c r="AD79" s="1"/>
    </row>
    <row r="80" spans="1:30" ht="94.5" x14ac:dyDescent="0.25">
      <c r="A80" s="18" t="s">
        <v>248</v>
      </c>
      <c r="B80" s="14" t="s">
        <v>264</v>
      </c>
      <c r="C80" s="30">
        <v>44141000</v>
      </c>
      <c r="D80" s="30"/>
      <c r="E80" s="30">
        <f>D80+C80</f>
        <v>44141000</v>
      </c>
      <c r="F80" s="30">
        <v>11219000</v>
      </c>
      <c r="G80" s="30">
        <v>0</v>
      </c>
      <c r="H80" s="30">
        <f>G80+F80</f>
        <v>11219000</v>
      </c>
      <c r="I80" s="30">
        <v>144283000</v>
      </c>
      <c r="J80" s="30">
        <v>0</v>
      </c>
      <c r="K80" s="30">
        <f>J80+I80</f>
        <v>144283000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249</v>
      </c>
      <c r="B81" s="37" t="s">
        <v>265</v>
      </c>
      <c r="C81" s="70">
        <v>1720000</v>
      </c>
      <c r="D81" s="70">
        <f t="shared" ref="D81:K82" si="33">D82</f>
        <v>230000</v>
      </c>
      <c r="E81" s="70">
        <f t="shared" si="33"/>
        <v>1950000</v>
      </c>
      <c r="F81" s="70">
        <v>0</v>
      </c>
      <c r="G81" s="70">
        <f t="shared" si="33"/>
        <v>0</v>
      </c>
      <c r="H81" s="70">
        <f t="shared" si="33"/>
        <v>0</v>
      </c>
      <c r="I81" s="70">
        <f t="shared" si="33"/>
        <v>0</v>
      </c>
      <c r="J81" s="70">
        <f t="shared" si="33"/>
        <v>0</v>
      </c>
      <c r="K81" s="70">
        <f t="shared" si="33"/>
        <v>0</v>
      </c>
    </row>
    <row r="82" spans="1:30" ht="31.5" x14ac:dyDescent="0.25">
      <c r="A82" s="18" t="s">
        <v>250</v>
      </c>
      <c r="B82" s="14" t="s">
        <v>266</v>
      </c>
      <c r="C82" s="30">
        <v>1720000</v>
      </c>
      <c r="D82" s="30">
        <f t="shared" si="33"/>
        <v>230000</v>
      </c>
      <c r="E82" s="30">
        <f t="shared" si="33"/>
        <v>1950000</v>
      </c>
      <c r="F82" s="30">
        <v>0</v>
      </c>
      <c r="G82" s="30">
        <f t="shared" si="33"/>
        <v>0</v>
      </c>
      <c r="H82" s="30">
        <f t="shared" si="33"/>
        <v>0</v>
      </c>
      <c r="I82" s="30">
        <f t="shared" si="33"/>
        <v>0</v>
      </c>
      <c r="J82" s="30">
        <f t="shared" si="33"/>
        <v>0</v>
      </c>
      <c r="K82" s="30">
        <f t="shared" si="33"/>
        <v>0</v>
      </c>
      <c r="L82" s="1"/>
      <c r="M82" s="1"/>
      <c r="N82" s="1"/>
      <c r="O82" s="1"/>
      <c r="P82" s="1"/>
      <c r="Q82" s="1"/>
      <c r="R82" s="1"/>
      <c r="S82" s="1"/>
      <c r="T82" s="1"/>
      <c r="U82" s="1"/>
      <c r="V82" s="1"/>
      <c r="W82" s="1"/>
      <c r="X82" s="1"/>
      <c r="Y82" s="1"/>
      <c r="Z82" s="1"/>
      <c r="AA82" s="1"/>
      <c r="AB82" s="1"/>
      <c r="AC82" s="1"/>
      <c r="AD82" s="1"/>
    </row>
    <row r="83" spans="1:30" ht="47.25" x14ac:dyDescent="0.25">
      <c r="A83" s="42" t="s">
        <v>251</v>
      </c>
      <c r="B83" s="14" t="s">
        <v>267</v>
      </c>
      <c r="C83" s="30">
        <v>1720000</v>
      </c>
      <c r="D83" s="30">
        <v>230000</v>
      </c>
      <c r="E83" s="30">
        <f>D83+C83</f>
        <v>1950000</v>
      </c>
      <c r="F83" s="30">
        <v>0</v>
      </c>
      <c r="G83" s="30">
        <v>0</v>
      </c>
      <c r="H83" s="30">
        <f>G83+F83</f>
        <v>0</v>
      </c>
      <c r="I83" s="30">
        <v>0</v>
      </c>
      <c r="J83" s="30">
        <v>0</v>
      </c>
      <c r="K83" s="30">
        <f>J83+I83</f>
        <v>0</v>
      </c>
      <c r="L83" s="1"/>
      <c r="M83" s="1"/>
      <c r="N83" s="1"/>
      <c r="O83" s="1"/>
      <c r="P83" s="1"/>
      <c r="Q83" s="1"/>
      <c r="R83" s="1"/>
      <c r="S83" s="1"/>
      <c r="T83" s="1"/>
      <c r="U83" s="1"/>
      <c r="V83" s="1"/>
      <c r="W83" s="1"/>
      <c r="X83" s="1"/>
      <c r="Y83" s="1"/>
      <c r="Z83" s="1"/>
      <c r="AA83" s="1"/>
      <c r="AB83" s="1"/>
      <c r="AC83" s="1"/>
      <c r="AD83" s="1"/>
    </row>
    <row r="84" spans="1:30" s="15" customFormat="1" x14ac:dyDescent="0.25">
      <c r="A84" s="36" t="s">
        <v>268</v>
      </c>
      <c r="B84" s="37" t="s">
        <v>330</v>
      </c>
      <c r="C84" s="70">
        <v>7913000</v>
      </c>
      <c r="D84" s="70">
        <f>D85+D148+D150+D153</f>
        <v>2108600</v>
      </c>
      <c r="E84" s="38">
        <f>E85+E148+E150+E153</f>
        <v>10021600</v>
      </c>
      <c r="F84" s="70">
        <v>7885000</v>
      </c>
      <c r="G84" s="70">
        <f>G85+G148+G150+G153</f>
        <v>0</v>
      </c>
      <c r="H84" s="70">
        <f>H85+H148+H150+H153</f>
        <v>7885000</v>
      </c>
      <c r="I84" s="70">
        <f>I85+I148+I150+I153</f>
        <v>7887000</v>
      </c>
      <c r="J84" s="70">
        <f>J85+J148+J150+J153</f>
        <v>0</v>
      </c>
      <c r="K84" s="70">
        <f>K85+K148+K150+K153</f>
        <v>7887000</v>
      </c>
    </row>
    <row r="85" spans="1:30" s="15" customFormat="1" ht="47.25" x14ac:dyDescent="0.25">
      <c r="A85" s="36" t="s">
        <v>269</v>
      </c>
      <c r="B85" s="37" t="s">
        <v>331</v>
      </c>
      <c r="C85" s="70">
        <v>2743000</v>
      </c>
      <c r="D85" s="70">
        <f>D86+D92+D99+D104+D109+D113+D115+D121+D126+D129+D138+D146</f>
        <v>68600</v>
      </c>
      <c r="E85" s="38">
        <f>E86+E92+E99+E104+E109+E113+E115+E121+E126+E129+E138+E146</f>
        <v>2811600</v>
      </c>
      <c r="F85" s="70">
        <v>2782000</v>
      </c>
      <c r="G85" s="70">
        <f>G86+G92+G99+G104+G109+G113+G115+G121+G126+G129+G138</f>
        <v>0</v>
      </c>
      <c r="H85" s="70">
        <f>H86+H92+H99+H104+H109+H113+H115+H121+H126+H129+H138</f>
        <v>2782000</v>
      </c>
      <c r="I85" s="70">
        <f>I86+I92+I99+I104+I109+I113+I115+I121+I126+I129+I138</f>
        <v>2784000</v>
      </c>
      <c r="J85" s="70">
        <f>J86+J92+J99+J104+J109+J113+J115+J121+J126+J129+J138</f>
        <v>0</v>
      </c>
      <c r="K85" s="70">
        <f>K86+K92+K99+K104+K109+K113+K115+K121+K126+K129+K138</f>
        <v>2784000</v>
      </c>
    </row>
    <row r="86" spans="1:30" s="15" customFormat="1" ht="74.25" customHeight="1" x14ac:dyDescent="0.25">
      <c r="A86" s="81" t="s">
        <v>270</v>
      </c>
      <c r="B86" s="37" t="s">
        <v>332</v>
      </c>
      <c r="C86" s="70">
        <v>12000</v>
      </c>
      <c r="D86" s="70">
        <f>D87+D88+D89+D90+D91</f>
        <v>22500</v>
      </c>
      <c r="E86" s="70">
        <f>E87+E88+E89+E90+E91</f>
        <v>34500</v>
      </c>
      <c r="F86" s="70">
        <v>12000</v>
      </c>
      <c r="G86" s="70">
        <f t="shared" ref="G86:K86" si="34">G88+G89+G90+G91</f>
        <v>0</v>
      </c>
      <c r="H86" s="70">
        <f t="shared" si="34"/>
        <v>12000</v>
      </c>
      <c r="I86" s="70">
        <f t="shared" si="34"/>
        <v>12000</v>
      </c>
      <c r="J86" s="70">
        <f t="shared" si="34"/>
        <v>0</v>
      </c>
      <c r="K86" s="70">
        <f t="shared" si="34"/>
        <v>12000</v>
      </c>
    </row>
    <row r="87" spans="1:30" s="15" customFormat="1" ht="105" customHeight="1" x14ac:dyDescent="0.25">
      <c r="A87" s="79" t="s">
        <v>458</v>
      </c>
      <c r="B87" s="14" t="s">
        <v>457</v>
      </c>
      <c r="C87" s="30">
        <v>0</v>
      </c>
      <c r="D87" s="30">
        <v>4500</v>
      </c>
      <c r="E87" s="30">
        <f>C87+D87</f>
        <v>4500</v>
      </c>
      <c r="F87" s="30">
        <v>0</v>
      </c>
      <c r="G87" s="30">
        <v>0</v>
      </c>
      <c r="H87" s="30">
        <f>F87+G87</f>
        <v>0</v>
      </c>
      <c r="I87" s="30">
        <v>0</v>
      </c>
      <c r="J87" s="30">
        <v>0</v>
      </c>
      <c r="K87" s="30">
        <f>I87+J87</f>
        <v>0</v>
      </c>
    </row>
    <row r="88" spans="1:30" ht="141.75" x14ac:dyDescent="0.25">
      <c r="A88" s="79" t="s">
        <v>271</v>
      </c>
      <c r="B88" s="14" t="s">
        <v>333</v>
      </c>
      <c r="C88" s="30">
        <v>4000</v>
      </c>
      <c r="D88" s="30">
        <v>0</v>
      </c>
      <c r="E88" s="30">
        <f t="shared" ref="E88:E90" si="35">C88+D88</f>
        <v>4000</v>
      </c>
      <c r="F88" s="30">
        <v>4000</v>
      </c>
      <c r="G88" s="30">
        <v>0</v>
      </c>
      <c r="H88" s="30">
        <f t="shared" ref="H88:H90" si="36">F88+G88</f>
        <v>4000</v>
      </c>
      <c r="I88" s="30">
        <v>4000</v>
      </c>
      <c r="J88" s="30">
        <v>0</v>
      </c>
      <c r="K88" s="30">
        <f t="shared" ref="K88:K90" si="37">I88+J88</f>
        <v>4000</v>
      </c>
      <c r="L88" s="1"/>
      <c r="M88" s="1"/>
      <c r="N88" s="1"/>
      <c r="O88" s="1"/>
      <c r="P88" s="1"/>
      <c r="Q88" s="1"/>
      <c r="R88" s="1"/>
      <c r="S88" s="1"/>
      <c r="T88" s="1"/>
      <c r="U88" s="1"/>
      <c r="V88" s="1"/>
      <c r="W88" s="1"/>
      <c r="X88" s="1"/>
      <c r="Y88" s="1"/>
      <c r="Z88" s="1"/>
      <c r="AA88" s="1"/>
      <c r="AB88" s="1"/>
      <c r="AC88" s="1"/>
      <c r="AD88" s="1"/>
    </row>
    <row r="89" spans="1:30" ht="157.5" x14ac:dyDescent="0.25">
      <c r="A89" s="79" t="s">
        <v>272</v>
      </c>
      <c r="B89" s="14" t="s">
        <v>334</v>
      </c>
      <c r="C89" s="30">
        <v>500</v>
      </c>
      <c r="D89" s="30">
        <v>2000</v>
      </c>
      <c r="E89" s="30">
        <f t="shared" si="35"/>
        <v>2500</v>
      </c>
      <c r="F89" s="30">
        <v>500</v>
      </c>
      <c r="G89" s="30">
        <v>0</v>
      </c>
      <c r="H89" s="30">
        <f t="shared" si="36"/>
        <v>500</v>
      </c>
      <c r="I89" s="30">
        <v>500</v>
      </c>
      <c r="J89" s="30">
        <v>0</v>
      </c>
      <c r="K89" s="30">
        <f t="shared" si="37"/>
        <v>500</v>
      </c>
      <c r="L89" s="1"/>
      <c r="M89" s="1"/>
      <c r="N89" s="1"/>
      <c r="O89" s="1"/>
      <c r="P89" s="1"/>
      <c r="Q89" s="1"/>
      <c r="R89" s="1"/>
      <c r="S89" s="1"/>
      <c r="T89" s="1"/>
      <c r="U89" s="1"/>
      <c r="V89" s="1"/>
      <c r="W89" s="1"/>
      <c r="X89" s="1"/>
      <c r="Y89" s="1"/>
      <c r="Z89" s="1"/>
      <c r="AA89" s="1"/>
      <c r="AB89" s="1"/>
      <c r="AC89" s="1"/>
      <c r="AD89" s="1"/>
    </row>
    <row r="90" spans="1:30" ht="126" x14ac:dyDescent="0.25">
      <c r="A90" s="79" t="s">
        <v>273</v>
      </c>
      <c r="B90" s="14" t="s">
        <v>335</v>
      </c>
      <c r="C90" s="30">
        <v>2500</v>
      </c>
      <c r="D90" s="30">
        <v>-2000</v>
      </c>
      <c r="E90" s="30">
        <f t="shared" si="35"/>
        <v>500</v>
      </c>
      <c r="F90" s="30">
        <v>2500</v>
      </c>
      <c r="G90" s="30">
        <v>0</v>
      </c>
      <c r="H90" s="30">
        <f t="shared" si="36"/>
        <v>2500</v>
      </c>
      <c r="I90" s="30">
        <v>2500</v>
      </c>
      <c r="J90" s="30">
        <v>0</v>
      </c>
      <c r="K90" s="30">
        <f t="shared" si="37"/>
        <v>2500</v>
      </c>
      <c r="L90" s="1"/>
      <c r="M90" s="1"/>
      <c r="N90" s="1"/>
      <c r="O90" s="1"/>
      <c r="P90" s="1"/>
      <c r="Q90" s="1"/>
      <c r="R90" s="1"/>
      <c r="S90" s="1"/>
      <c r="T90" s="1"/>
      <c r="U90" s="1"/>
      <c r="V90" s="1"/>
      <c r="W90" s="1"/>
      <c r="X90" s="1"/>
      <c r="Y90" s="1"/>
      <c r="Z90" s="1"/>
      <c r="AA90" s="1"/>
      <c r="AB90" s="1"/>
      <c r="AC90" s="1"/>
      <c r="AD90" s="1"/>
    </row>
    <row r="91" spans="1:30" ht="110.25" x14ac:dyDescent="0.25">
      <c r="A91" s="79" t="s">
        <v>274</v>
      </c>
      <c r="B91" s="14" t="s">
        <v>336</v>
      </c>
      <c r="C91" s="30">
        <v>5000</v>
      </c>
      <c r="D91" s="30">
        <v>18000</v>
      </c>
      <c r="E91" s="30">
        <f>C91+D91</f>
        <v>23000</v>
      </c>
      <c r="F91" s="30">
        <v>5000</v>
      </c>
      <c r="G91" s="30">
        <v>0</v>
      </c>
      <c r="H91" s="30">
        <f>F91+G91</f>
        <v>5000</v>
      </c>
      <c r="I91" s="30">
        <v>5000</v>
      </c>
      <c r="J91" s="30">
        <v>0</v>
      </c>
      <c r="K91" s="30">
        <f>I91+J91</f>
        <v>5000</v>
      </c>
      <c r="L91" s="1"/>
      <c r="M91" s="1"/>
      <c r="N91" s="1"/>
      <c r="O91" s="1"/>
      <c r="P91" s="1"/>
      <c r="Q91" s="1"/>
      <c r="R91" s="1"/>
      <c r="S91" s="1"/>
      <c r="T91" s="1"/>
      <c r="U91" s="1"/>
      <c r="V91" s="1"/>
      <c r="W91" s="1"/>
      <c r="X91" s="1"/>
      <c r="Y91" s="1"/>
      <c r="Z91" s="1"/>
      <c r="AA91" s="1"/>
      <c r="AB91" s="1"/>
      <c r="AC91" s="1"/>
      <c r="AD91" s="1"/>
    </row>
    <row r="92" spans="1:30" s="15" customFormat="1" ht="110.25" x14ac:dyDescent="0.25">
      <c r="A92" s="81" t="s">
        <v>275</v>
      </c>
      <c r="B92" s="37" t="s">
        <v>337</v>
      </c>
      <c r="C92" s="70">
        <v>53000</v>
      </c>
      <c r="D92" s="70">
        <f t="shared" ref="D92:K92" si="38">D93+D94+D95+D96+D97+D98</f>
        <v>12100</v>
      </c>
      <c r="E92" s="70">
        <f t="shared" si="38"/>
        <v>65100</v>
      </c>
      <c r="F92" s="70">
        <v>53000</v>
      </c>
      <c r="G92" s="70">
        <f t="shared" si="38"/>
        <v>0</v>
      </c>
      <c r="H92" s="70">
        <f t="shared" si="38"/>
        <v>53000</v>
      </c>
      <c r="I92" s="70">
        <f t="shared" si="38"/>
        <v>53000</v>
      </c>
      <c r="J92" s="70">
        <f t="shared" si="38"/>
        <v>0</v>
      </c>
      <c r="K92" s="70">
        <f t="shared" si="38"/>
        <v>53000</v>
      </c>
    </row>
    <row r="93" spans="1:30" ht="204.75" x14ac:dyDescent="0.25">
      <c r="A93" s="79" t="s">
        <v>276</v>
      </c>
      <c r="B93" s="14" t="s">
        <v>338</v>
      </c>
      <c r="C93" s="30">
        <v>11300</v>
      </c>
      <c r="D93" s="30">
        <v>0</v>
      </c>
      <c r="E93" s="30">
        <f t="shared" ref="E93:E97" si="39">C93+D93</f>
        <v>11300</v>
      </c>
      <c r="F93" s="30">
        <v>11300</v>
      </c>
      <c r="G93" s="30">
        <v>0</v>
      </c>
      <c r="H93" s="30">
        <f t="shared" ref="H93:H97" si="40">F93+G93</f>
        <v>11300</v>
      </c>
      <c r="I93" s="30">
        <v>11300</v>
      </c>
      <c r="J93" s="30">
        <v>0</v>
      </c>
      <c r="K93" s="30">
        <f t="shared" ref="K93:K97" si="41">I93+J93</f>
        <v>11300</v>
      </c>
      <c r="L93" s="1"/>
      <c r="M93" s="1"/>
      <c r="N93" s="1"/>
      <c r="O93" s="1"/>
      <c r="P93" s="1"/>
      <c r="Q93" s="1"/>
      <c r="R93" s="1"/>
      <c r="S93" s="1"/>
      <c r="T93" s="1"/>
      <c r="U93" s="1"/>
      <c r="V93" s="1"/>
      <c r="W93" s="1"/>
      <c r="X93" s="1"/>
      <c r="Y93" s="1"/>
      <c r="Z93" s="1"/>
      <c r="AA93" s="1"/>
      <c r="AB93" s="1"/>
      <c r="AC93" s="1"/>
      <c r="AD93" s="1"/>
    </row>
    <row r="94" spans="1:30" ht="157.5" x14ac:dyDescent="0.25">
      <c r="A94" s="79" t="s">
        <v>277</v>
      </c>
      <c r="B94" s="14" t="s">
        <v>339</v>
      </c>
      <c r="C94" s="30">
        <v>24000</v>
      </c>
      <c r="D94" s="30">
        <v>16000</v>
      </c>
      <c r="E94" s="30">
        <f t="shared" si="39"/>
        <v>40000</v>
      </c>
      <c r="F94" s="30">
        <v>24000</v>
      </c>
      <c r="G94" s="30">
        <v>0</v>
      </c>
      <c r="H94" s="30">
        <f t="shared" si="40"/>
        <v>24000</v>
      </c>
      <c r="I94" s="30">
        <v>24000</v>
      </c>
      <c r="J94" s="30">
        <v>0</v>
      </c>
      <c r="K94" s="30">
        <f t="shared" si="41"/>
        <v>24000</v>
      </c>
      <c r="L94" s="1"/>
      <c r="M94" s="1"/>
      <c r="N94" s="1"/>
      <c r="O94" s="1"/>
      <c r="P94" s="1"/>
      <c r="Q94" s="1"/>
      <c r="R94" s="1"/>
      <c r="S94" s="1"/>
      <c r="T94" s="1"/>
      <c r="U94" s="1"/>
      <c r="V94" s="1"/>
      <c r="W94" s="1"/>
      <c r="X94" s="1"/>
      <c r="Y94" s="1"/>
      <c r="Z94" s="1"/>
      <c r="AA94" s="1"/>
      <c r="AB94" s="1"/>
      <c r="AC94" s="1"/>
      <c r="AD94" s="1"/>
    </row>
    <row r="95" spans="1:30" ht="157.5" x14ac:dyDescent="0.25">
      <c r="A95" s="79" t="s">
        <v>278</v>
      </c>
      <c r="B95" s="14" t="s">
        <v>340</v>
      </c>
      <c r="C95" s="30">
        <v>10000</v>
      </c>
      <c r="D95" s="30">
        <v>-10000</v>
      </c>
      <c r="E95" s="30">
        <f t="shared" si="39"/>
        <v>0</v>
      </c>
      <c r="F95" s="30">
        <v>10000</v>
      </c>
      <c r="G95" s="30">
        <v>0</v>
      </c>
      <c r="H95" s="30">
        <f t="shared" si="40"/>
        <v>10000</v>
      </c>
      <c r="I95" s="30">
        <v>10000</v>
      </c>
      <c r="J95" s="30">
        <v>0</v>
      </c>
      <c r="K95" s="30">
        <f t="shared" si="41"/>
        <v>10000</v>
      </c>
      <c r="L95" s="1"/>
      <c r="M95" s="1"/>
      <c r="N95" s="1"/>
      <c r="O95" s="1"/>
      <c r="P95" s="1"/>
      <c r="Q95" s="1"/>
      <c r="R95" s="1"/>
      <c r="S95" s="1"/>
      <c r="T95" s="1"/>
      <c r="U95" s="1"/>
      <c r="V95" s="1"/>
      <c r="W95" s="1"/>
      <c r="X95" s="1"/>
      <c r="Y95" s="1"/>
      <c r="Z95" s="1"/>
      <c r="AA95" s="1"/>
      <c r="AB95" s="1"/>
      <c r="AC95" s="1"/>
      <c r="AD95" s="1"/>
    </row>
    <row r="96" spans="1:30" ht="204.75" x14ac:dyDescent="0.25">
      <c r="A96" s="79" t="s">
        <v>279</v>
      </c>
      <c r="B96" s="14" t="s">
        <v>341</v>
      </c>
      <c r="C96" s="30">
        <v>2500</v>
      </c>
      <c r="D96" s="30">
        <v>-2400</v>
      </c>
      <c r="E96" s="30">
        <f t="shared" si="39"/>
        <v>100</v>
      </c>
      <c r="F96" s="30">
        <v>2500</v>
      </c>
      <c r="G96" s="30">
        <v>0</v>
      </c>
      <c r="H96" s="30">
        <f t="shared" si="40"/>
        <v>2500</v>
      </c>
      <c r="I96" s="30">
        <v>2500</v>
      </c>
      <c r="J96" s="30">
        <v>0</v>
      </c>
      <c r="K96" s="30">
        <f t="shared" si="41"/>
        <v>2500</v>
      </c>
      <c r="L96" s="1"/>
      <c r="M96" s="1"/>
      <c r="N96" s="1"/>
      <c r="O96" s="1"/>
      <c r="P96" s="1"/>
      <c r="Q96" s="1"/>
      <c r="R96" s="1"/>
      <c r="S96" s="1"/>
      <c r="T96" s="1"/>
      <c r="U96" s="1"/>
      <c r="V96" s="1"/>
      <c r="W96" s="1"/>
      <c r="X96" s="1"/>
      <c r="Y96" s="1"/>
      <c r="Z96" s="1"/>
      <c r="AA96" s="1"/>
      <c r="AB96" s="1"/>
      <c r="AC96" s="1"/>
      <c r="AD96" s="1"/>
    </row>
    <row r="97" spans="1:30" ht="110.25" x14ac:dyDescent="0.25">
      <c r="A97" s="79" t="s">
        <v>280</v>
      </c>
      <c r="B97" s="14" t="s">
        <v>342</v>
      </c>
      <c r="C97" s="30">
        <v>2500</v>
      </c>
      <c r="D97" s="30">
        <v>2500</v>
      </c>
      <c r="E97" s="30">
        <f t="shared" si="39"/>
        <v>5000</v>
      </c>
      <c r="F97" s="30">
        <v>2500</v>
      </c>
      <c r="G97" s="30">
        <v>0</v>
      </c>
      <c r="H97" s="30">
        <f t="shared" si="40"/>
        <v>2500</v>
      </c>
      <c r="I97" s="30">
        <v>2500</v>
      </c>
      <c r="J97" s="30">
        <v>0</v>
      </c>
      <c r="K97" s="30">
        <f t="shared" si="41"/>
        <v>2500</v>
      </c>
      <c r="L97" s="1"/>
      <c r="M97" s="1"/>
      <c r="N97" s="1"/>
      <c r="O97" s="1"/>
      <c r="P97" s="1"/>
      <c r="Q97" s="1"/>
      <c r="R97" s="1"/>
      <c r="S97" s="1"/>
      <c r="T97" s="1"/>
      <c r="U97" s="1"/>
      <c r="V97" s="1"/>
      <c r="W97" s="1"/>
      <c r="X97" s="1"/>
      <c r="Y97" s="1"/>
      <c r="Z97" s="1"/>
      <c r="AA97" s="1"/>
      <c r="AB97" s="1"/>
      <c r="AC97" s="1"/>
      <c r="AD97" s="1"/>
    </row>
    <row r="98" spans="1:30" ht="110.25" x14ac:dyDescent="0.25">
      <c r="A98" s="79" t="s">
        <v>281</v>
      </c>
      <c r="B98" s="14" t="s">
        <v>343</v>
      </c>
      <c r="C98" s="30">
        <v>2700</v>
      </c>
      <c r="D98" s="30">
        <v>6000</v>
      </c>
      <c r="E98" s="30">
        <f>C98+D98</f>
        <v>8700</v>
      </c>
      <c r="F98" s="30">
        <v>2700</v>
      </c>
      <c r="G98" s="30">
        <v>0</v>
      </c>
      <c r="H98" s="30">
        <f>F98+G98</f>
        <v>2700</v>
      </c>
      <c r="I98" s="30">
        <v>2700</v>
      </c>
      <c r="J98" s="30">
        <v>0</v>
      </c>
      <c r="K98" s="30">
        <f>I98+J98</f>
        <v>2700</v>
      </c>
      <c r="L98" s="1"/>
      <c r="M98" s="1"/>
      <c r="N98" s="1"/>
      <c r="O98" s="1"/>
      <c r="P98" s="1"/>
      <c r="Q98" s="1"/>
      <c r="R98" s="1"/>
      <c r="S98" s="1"/>
      <c r="T98" s="1"/>
      <c r="U98" s="1"/>
      <c r="V98" s="1"/>
      <c r="W98" s="1"/>
      <c r="X98" s="1"/>
      <c r="Y98" s="1"/>
      <c r="Z98" s="1"/>
      <c r="AA98" s="1"/>
      <c r="AB98" s="1"/>
      <c r="AC98" s="1"/>
      <c r="AD98" s="1"/>
    </row>
    <row r="99" spans="1:30" s="15" customFormat="1" ht="63" x14ac:dyDescent="0.25">
      <c r="A99" s="81" t="s">
        <v>282</v>
      </c>
      <c r="B99" s="37" t="s">
        <v>344</v>
      </c>
      <c r="C99" s="70">
        <v>19000</v>
      </c>
      <c r="D99" s="70">
        <f t="shared" ref="D99:K99" si="42">D100+D102</f>
        <v>2000</v>
      </c>
      <c r="E99" s="70">
        <f t="shared" si="42"/>
        <v>21000</v>
      </c>
      <c r="F99" s="70">
        <v>4000</v>
      </c>
      <c r="G99" s="70">
        <f t="shared" si="42"/>
        <v>0</v>
      </c>
      <c r="H99" s="70">
        <f t="shared" si="42"/>
        <v>4000</v>
      </c>
      <c r="I99" s="70">
        <f t="shared" si="42"/>
        <v>4000</v>
      </c>
      <c r="J99" s="70">
        <f t="shared" si="42"/>
        <v>0</v>
      </c>
      <c r="K99" s="70">
        <f t="shared" si="42"/>
        <v>4000</v>
      </c>
    </row>
    <row r="100" spans="1:30" s="15" customFormat="1" ht="112.5" customHeight="1" x14ac:dyDescent="0.25">
      <c r="A100" s="81" t="s">
        <v>432</v>
      </c>
      <c r="B100" s="37" t="s">
        <v>433</v>
      </c>
      <c r="C100" s="70">
        <v>15000</v>
      </c>
      <c r="D100" s="70">
        <f t="shared" ref="D100:K100" si="43">D101</f>
        <v>0</v>
      </c>
      <c r="E100" s="70">
        <f t="shared" si="43"/>
        <v>15000</v>
      </c>
      <c r="F100" s="70">
        <v>0</v>
      </c>
      <c r="G100" s="70">
        <f t="shared" si="43"/>
        <v>0</v>
      </c>
      <c r="H100" s="70">
        <f t="shared" si="43"/>
        <v>0</v>
      </c>
      <c r="I100" s="70">
        <f t="shared" si="43"/>
        <v>0</v>
      </c>
      <c r="J100" s="70">
        <f t="shared" si="43"/>
        <v>0</v>
      </c>
      <c r="K100" s="70">
        <f t="shared" si="43"/>
        <v>0</v>
      </c>
    </row>
    <row r="101" spans="1:30" s="15" customFormat="1" ht="141.75" x14ac:dyDescent="0.25">
      <c r="A101" s="79" t="s">
        <v>434</v>
      </c>
      <c r="B101" s="14" t="s">
        <v>435</v>
      </c>
      <c r="C101" s="30">
        <v>15000</v>
      </c>
      <c r="D101" s="30">
        <v>0</v>
      </c>
      <c r="E101" s="30">
        <f>C101+D101</f>
        <v>15000</v>
      </c>
      <c r="F101" s="30">
        <v>0</v>
      </c>
      <c r="G101" s="30">
        <v>0</v>
      </c>
      <c r="H101" s="30">
        <f>F101+G101</f>
        <v>0</v>
      </c>
      <c r="I101" s="30">
        <v>0</v>
      </c>
      <c r="J101" s="30">
        <v>0</v>
      </c>
      <c r="K101" s="30">
        <f>I101+J101</f>
        <v>0</v>
      </c>
    </row>
    <row r="102" spans="1:30" s="15" customFormat="1" ht="94.5" x14ac:dyDescent="0.25">
      <c r="A102" s="81" t="s">
        <v>283</v>
      </c>
      <c r="B102" s="37" t="s">
        <v>345</v>
      </c>
      <c r="C102" s="70">
        <v>4000</v>
      </c>
      <c r="D102" s="70">
        <f t="shared" ref="D102:K102" si="44">D103</f>
        <v>2000</v>
      </c>
      <c r="E102" s="70">
        <f t="shared" si="44"/>
        <v>6000</v>
      </c>
      <c r="F102" s="70">
        <v>4000</v>
      </c>
      <c r="G102" s="70">
        <f t="shared" si="44"/>
        <v>0</v>
      </c>
      <c r="H102" s="70">
        <f t="shared" si="44"/>
        <v>4000</v>
      </c>
      <c r="I102" s="70">
        <f t="shared" si="44"/>
        <v>4000</v>
      </c>
      <c r="J102" s="70">
        <f t="shared" si="44"/>
        <v>0</v>
      </c>
      <c r="K102" s="70">
        <f t="shared" si="44"/>
        <v>4000</v>
      </c>
    </row>
    <row r="103" spans="1:30" ht="110.25" x14ac:dyDescent="0.25">
      <c r="A103" s="79" t="s">
        <v>284</v>
      </c>
      <c r="B103" s="14" t="s">
        <v>346</v>
      </c>
      <c r="C103" s="30">
        <v>4000</v>
      </c>
      <c r="D103" s="30">
        <v>2000</v>
      </c>
      <c r="E103" s="30">
        <f>D103+C103</f>
        <v>6000</v>
      </c>
      <c r="F103" s="30">
        <v>4000</v>
      </c>
      <c r="G103" s="30">
        <v>0</v>
      </c>
      <c r="H103" s="30">
        <f>G103+F103</f>
        <v>4000</v>
      </c>
      <c r="I103" s="30">
        <v>4000</v>
      </c>
      <c r="J103" s="30">
        <v>0</v>
      </c>
      <c r="K103" s="30">
        <f>J103+I103</f>
        <v>4000</v>
      </c>
      <c r="L103" s="1"/>
      <c r="M103" s="1"/>
      <c r="N103" s="1"/>
      <c r="O103" s="1"/>
      <c r="P103" s="1"/>
      <c r="Q103" s="1"/>
      <c r="R103" s="1"/>
      <c r="S103" s="1"/>
      <c r="T103" s="1"/>
      <c r="U103" s="1"/>
      <c r="V103" s="1"/>
      <c r="W103" s="1"/>
      <c r="X103" s="1"/>
      <c r="Y103" s="1"/>
      <c r="Z103" s="1"/>
      <c r="AA103" s="1"/>
      <c r="AB103" s="1"/>
      <c r="AC103" s="1"/>
      <c r="AD103" s="1"/>
    </row>
    <row r="104" spans="1:30" s="15" customFormat="1" ht="78.75" x14ac:dyDescent="0.25">
      <c r="A104" s="81" t="s">
        <v>285</v>
      </c>
      <c r="B104" s="37" t="s">
        <v>347</v>
      </c>
      <c r="C104" s="70">
        <v>88000</v>
      </c>
      <c r="D104" s="70">
        <f>D105+D107</f>
        <v>-19000</v>
      </c>
      <c r="E104" s="70">
        <f>E105+E107</f>
        <v>69000</v>
      </c>
      <c r="F104" s="70">
        <v>148000</v>
      </c>
      <c r="G104" s="70">
        <f>G105+G107</f>
        <v>0</v>
      </c>
      <c r="H104" s="70">
        <f>H105+H107</f>
        <v>148000</v>
      </c>
      <c r="I104" s="70">
        <f>I105+I107</f>
        <v>148000</v>
      </c>
      <c r="J104" s="70">
        <f>J105+J107</f>
        <v>0</v>
      </c>
      <c r="K104" s="70">
        <f>K105+K107</f>
        <v>148000</v>
      </c>
    </row>
    <row r="105" spans="1:30" s="15" customFormat="1" ht="126" x14ac:dyDescent="0.25">
      <c r="A105" s="81" t="s">
        <v>286</v>
      </c>
      <c r="B105" s="37" t="s">
        <v>348</v>
      </c>
      <c r="C105" s="70">
        <v>60000</v>
      </c>
      <c r="D105" s="70">
        <f>D106</f>
        <v>0</v>
      </c>
      <c r="E105" s="70">
        <f>E106</f>
        <v>60000</v>
      </c>
      <c r="F105" s="70">
        <v>120000</v>
      </c>
      <c r="G105" s="70">
        <f>G106</f>
        <v>0</v>
      </c>
      <c r="H105" s="70">
        <f>H106</f>
        <v>120000</v>
      </c>
      <c r="I105" s="70">
        <f>I106</f>
        <v>120000</v>
      </c>
      <c r="J105" s="70">
        <f>J106</f>
        <v>0</v>
      </c>
      <c r="K105" s="70">
        <f>K106</f>
        <v>120000</v>
      </c>
    </row>
    <row r="106" spans="1:30" ht="110.25" x14ac:dyDescent="0.25">
      <c r="A106" s="79" t="s">
        <v>287</v>
      </c>
      <c r="B106" s="14" t="s">
        <v>349</v>
      </c>
      <c r="C106" s="30">
        <v>60000</v>
      </c>
      <c r="D106" s="30">
        <v>0</v>
      </c>
      <c r="E106" s="30">
        <f>D106+C106</f>
        <v>60000</v>
      </c>
      <c r="F106" s="30">
        <v>120000</v>
      </c>
      <c r="G106" s="30">
        <v>0</v>
      </c>
      <c r="H106" s="30">
        <f>G106+F106</f>
        <v>120000</v>
      </c>
      <c r="I106" s="30">
        <v>120000</v>
      </c>
      <c r="J106" s="30">
        <v>0</v>
      </c>
      <c r="K106" s="30">
        <f>J106+I106</f>
        <v>120000</v>
      </c>
      <c r="L106" s="1"/>
      <c r="M106" s="1"/>
      <c r="N106" s="1"/>
      <c r="O106" s="1"/>
      <c r="P106" s="1"/>
      <c r="Q106" s="1"/>
      <c r="R106" s="1"/>
      <c r="S106" s="1"/>
      <c r="T106" s="1"/>
      <c r="U106" s="1"/>
      <c r="V106" s="1"/>
      <c r="W106" s="1"/>
      <c r="X106" s="1"/>
      <c r="Y106" s="1"/>
      <c r="Z106" s="1"/>
      <c r="AA106" s="1"/>
      <c r="AB106" s="1"/>
      <c r="AC106" s="1"/>
      <c r="AD106" s="1"/>
    </row>
    <row r="107" spans="1:30" s="15" customFormat="1" ht="110.25" x14ac:dyDescent="0.25">
      <c r="A107" s="81" t="s">
        <v>288</v>
      </c>
      <c r="B107" s="37" t="s">
        <v>350</v>
      </c>
      <c r="C107" s="70">
        <v>28000</v>
      </c>
      <c r="D107" s="70">
        <f t="shared" ref="D107:K107" si="45">D108</f>
        <v>-19000</v>
      </c>
      <c r="E107" s="70">
        <f t="shared" si="45"/>
        <v>9000</v>
      </c>
      <c r="F107" s="70">
        <v>28000</v>
      </c>
      <c r="G107" s="70">
        <f t="shared" si="45"/>
        <v>0</v>
      </c>
      <c r="H107" s="70">
        <f t="shared" si="45"/>
        <v>28000</v>
      </c>
      <c r="I107" s="70">
        <f t="shared" si="45"/>
        <v>28000</v>
      </c>
      <c r="J107" s="70">
        <f t="shared" si="45"/>
        <v>0</v>
      </c>
      <c r="K107" s="70">
        <f t="shared" si="45"/>
        <v>28000</v>
      </c>
    </row>
    <row r="108" spans="1:30" ht="126" x14ac:dyDescent="0.25">
      <c r="A108" s="79" t="s">
        <v>289</v>
      </c>
      <c r="B108" s="14" t="s">
        <v>351</v>
      </c>
      <c r="C108" s="30">
        <v>28000</v>
      </c>
      <c r="D108" s="30">
        <v>-19000</v>
      </c>
      <c r="E108" s="30">
        <f>D108+C108</f>
        <v>9000</v>
      </c>
      <c r="F108" s="30">
        <v>28000</v>
      </c>
      <c r="G108" s="30">
        <v>0</v>
      </c>
      <c r="H108" s="30">
        <f>G108+F108</f>
        <v>28000</v>
      </c>
      <c r="I108" s="30">
        <v>28000</v>
      </c>
      <c r="J108" s="30">
        <v>0</v>
      </c>
      <c r="K108" s="30">
        <f>J108+I108</f>
        <v>28000</v>
      </c>
      <c r="L108" s="1"/>
      <c r="M108" s="1"/>
      <c r="N108" s="1"/>
      <c r="O108" s="1"/>
      <c r="P108" s="1"/>
      <c r="Q108" s="1"/>
      <c r="R108" s="1"/>
      <c r="S108" s="1"/>
      <c r="T108" s="1"/>
      <c r="U108" s="1"/>
      <c r="V108" s="1"/>
      <c r="W108" s="1"/>
      <c r="X108" s="1"/>
      <c r="Y108" s="1"/>
      <c r="Z108" s="1"/>
      <c r="AA108" s="1"/>
      <c r="AB108" s="1"/>
      <c r="AC108" s="1"/>
      <c r="AD108" s="1"/>
    </row>
    <row r="109" spans="1:30" s="15" customFormat="1" ht="78.75" x14ac:dyDescent="0.25">
      <c r="A109" s="81" t="s">
        <v>290</v>
      </c>
      <c r="B109" s="37" t="s">
        <v>352</v>
      </c>
      <c r="C109" s="70">
        <v>329000</v>
      </c>
      <c r="D109" s="70">
        <f t="shared" ref="D109:K109" si="46">D110</f>
        <v>-9000</v>
      </c>
      <c r="E109" s="70">
        <f t="shared" si="46"/>
        <v>320000</v>
      </c>
      <c r="F109" s="70">
        <v>330000</v>
      </c>
      <c r="G109" s="70">
        <f t="shared" si="46"/>
        <v>0</v>
      </c>
      <c r="H109" s="70">
        <f t="shared" si="46"/>
        <v>330000</v>
      </c>
      <c r="I109" s="70">
        <f t="shared" si="46"/>
        <v>331000</v>
      </c>
      <c r="J109" s="70">
        <f t="shared" si="46"/>
        <v>0</v>
      </c>
      <c r="K109" s="70">
        <f t="shared" si="46"/>
        <v>331000</v>
      </c>
    </row>
    <row r="110" spans="1:30" s="15" customFormat="1" ht="126" x14ac:dyDescent="0.25">
      <c r="A110" s="36" t="s">
        <v>291</v>
      </c>
      <c r="B110" s="37" t="s">
        <v>353</v>
      </c>
      <c r="C110" s="70">
        <v>329000</v>
      </c>
      <c r="D110" s="70">
        <f t="shared" ref="D110:K110" si="47">D111+D112</f>
        <v>-9000</v>
      </c>
      <c r="E110" s="70">
        <f t="shared" si="47"/>
        <v>320000</v>
      </c>
      <c r="F110" s="70">
        <v>330000</v>
      </c>
      <c r="G110" s="70">
        <f t="shared" si="47"/>
        <v>0</v>
      </c>
      <c r="H110" s="70">
        <f t="shared" si="47"/>
        <v>330000</v>
      </c>
      <c r="I110" s="70">
        <f t="shared" si="47"/>
        <v>331000</v>
      </c>
      <c r="J110" s="70">
        <f t="shared" si="47"/>
        <v>0</v>
      </c>
      <c r="K110" s="70">
        <f t="shared" si="47"/>
        <v>331000</v>
      </c>
    </row>
    <row r="111" spans="1:30" ht="141.75" x14ac:dyDescent="0.25">
      <c r="A111" s="18" t="s">
        <v>292</v>
      </c>
      <c r="B111" s="14" t="s">
        <v>354</v>
      </c>
      <c r="C111" s="30">
        <v>9000</v>
      </c>
      <c r="D111" s="30">
        <v>-9000</v>
      </c>
      <c r="E111" s="30">
        <f>C111+D111</f>
        <v>0</v>
      </c>
      <c r="F111" s="84">
        <v>10000</v>
      </c>
      <c r="G111" s="20">
        <v>0</v>
      </c>
      <c r="H111" s="20">
        <f>F111+G111</f>
        <v>10000</v>
      </c>
      <c r="I111" s="84">
        <v>11000</v>
      </c>
      <c r="J111" s="30">
        <v>0</v>
      </c>
      <c r="K111" s="30">
        <f>I111+J111</f>
        <v>11000</v>
      </c>
      <c r="L111" s="1"/>
      <c r="M111" s="1"/>
      <c r="N111" s="1"/>
      <c r="O111" s="1"/>
      <c r="P111" s="1"/>
      <c r="Q111" s="1"/>
      <c r="R111" s="1"/>
      <c r="S111" s="1"/>
      <c r="T111" s="1"/>
      <c r="U111" s="1"/>
      <c r="V111" s="1"/>
      <c r="W111" s="1"/>
      <c r="X111" s="1"/>
      <c r="Y111" s="1"/>
      <c r="Z111" s="1"/>
      <c r="AA111" s="1"/>
      <c r="AB111" s="1"/>
      <c r="AC111" s="1"/>
      <c r="AD111" s="1"/>
    </row>
    <row r="112" spans="1:30" ht="157.5" x14ac:dyDescent="0.25">
      <c r="A112" s="18" t="s">
        <v>293</v>
      </c>
      <c r="B112" s="14" t="s">
        <v>355</v>
      </c>
      <c r="C112" s="30">
        <v>320000</v>
      </c>
      <c r="D112" s="30">
        <v>0</v>
      </c>
      <c r="E112" s="30">
        <f>C112+D112</f>
        <v>320000</v>
      </c>
      <c r="F112" s="84">
        <v>320000</v>
      </c>
      <c r="G112" s="20">
        <v>0</v>
      </c>
      <c r="H112" s="20">
        <f>F112+G112</f>
        <v>320000</v>
      </c>
      <c r="I112" s="84">
        <v>320000</v>
      </c>
      <c r="J112" s="30">
        <v>0</v>
      </c>
      <c r="K112" s="30">
        <f>I112+J112</f>
        <v>320000</v>
      </c>
      <c r="L112" s="1"/>
      <c r="M112" s="1"/>
      <c r="N112" s="1"/>
      <c r="O112" s="1"/>
      <c r="P112" s="1"/>
      <c r="Q112" s="1"/>
      <c r="R112" s="1"/>
      <c r="S112" s="1"/>
      <c r="T112" s="1"/>
      <c r="U112" s="1"/>
      <c r="V112" s="1"/>
      <c r="W112" s="1"/>
      <c r="X112" s="1"/>
      <c r="Y112" s="1"/>
      <c r="Z112" s="1"/>
      <c r="AA112" s="1"/>
      <c r="AB112" s="1"/>
      <c r="AC112" s="1"/>
      <c r="AD112" s="1"/>
    </row>
    <row r="113" spans="1:30" s="15" customFormat="1" ht="63" x14ac:dyDescent="0.25">
      <c r="A113" s="82" t="s">
        <v>294</v>
      </c>
      <c r="B113" s="37" t="s">
        <v>356</v>
      </c>
      <c r="C113" s="70">
        <v>1000</v>
      </c>
      <c r="D113" s="70">
        <f t="shared" ref="D113:K113" si="48">D114</f>
        <v>0</v>
      </c>
      <c r="E113" s="70">
        <f t="shared" si="48"/>
        <v>1000</v>
      </c>
      <c r="F113" s="70">
        <v>1000</v>
      </c>
      <c r="G113" s="70">
        <f t="shared" si="48"/>
        <v>0</v>
      </c>
      <c r="H113" s="70">
        <f t="shared" si="48"/>
        <v>1000</v>
      </c>
      <c r="I113" s="70">
        <f t="shared" si="48"/>
        <v>1000</v>
      </c>
      <c r="J113" s="70">
        <f t="shared" si="48"/>
        <v>0</v>
      </c>
      <c r="K113" s="70">
        <f t="shared" si="48"/>
        <v>1000</v>
      </c>
    </row>
    <row r="114" spans="1:30" ht="94.5" x14ac:dyDescent="0.25">
      <c r="A114" s="80" t="s">
        <v>295</v>
      </c>
      <c r="B114" s="14" t="s">
        <v>357</v>
      </c>
      <c r="C114" s="30">
        <v>1000</v>
      </c>
      <c r="D114" s="30">
        <v>0</v>
      </c>
      <c r="E114" s="30">
        <f>D114+C114</f>
        <v>1000</v>
      </c>
      <c r="F114" s="30">
        <v>1000</v>
      </c>
      <c r="G114" s="30">
        <v>0</v>
      </c>
      <c r="H114" s="30">
        <f>G114+F114</f>
        <v>1000</v>
      </c>
      <c r="I114" s="30">
        <v>1000</v>
      </c>
      <c r="J114" s="30">
        <v>0</v>
      </c>
      <c r="K114" s="30">
        <f>J114+I114</f>
        <v>1000</v>
      </c>
      <c r="L114" s="1"/>
      <c r="M114" s="1"/>
      <c r="N114" s="1"/>
      <c r="O114" s="1"/>
      <c r="P114" s="1"/>
      <c r="Q114" s="1"/>
      <c r="R114" s="1"/>
      <c r="S114" s="1"/>
      <c r="T114" s="1"/>
      <c r="U114" s="1"/>
      <c r="V114" s="1"/>
      <c r="W114" s="1"/>
      <c r="X114" s="1"/>
      <c r="Y114" s="1"/>
      <c r="Z114" s="1"/>
      <c r="AA114" s="1"/>
      <c r="AB114" s="1"/>
      <c r="AC114" s="1"/>
      <c r="AD114" s="1"/>
    </row>
    <row r="115" spans="1:30" s="15" customFormat="1" ht="94.5" x14ac:dyDescent="0.25">
      <c r="A115" s="36" t="s">
        <v>296</v>
      </c>
      <c r="B115" s="37" t="s">
        <v>358</v>
      </c>
      <c r="C115" s="70">
        <v>173000</v>
      </c>
      <c r="D115" s="70">
        <f t="shared" ref="D115:K115" si="49">D116+D118</f>
        <v>0</v>
      </c>
      <c r="E115" s="70">
        <f t="shared" si="49"/>
        <v>173000</v>
      </c>
      <c r="F115" s="70">
        <v>173000</v>
      </c>
      <c r="G115" s="70">
        <f t="shared" si="49"/>
        <v>0</v>
      </c>
      <c r="H115" s="70">
        <f t="shared" si="49"/>
        <v>173000</v>
      </c>
      <c r="I115" s="70">
        <f t="shared" si="49"/>
        <v>173000</v>
      </c>
      <c r="J115" s="70">
        <f t="shared" si="49"/>
        <v>0</v>
      </c>
      <c r="K115" s="70">
        <f t="shared" si="49"/>
        <v>173000</v>
      </c>
    </row>
    <row r="116" spans="1:30" s="15" customFormat="1" ht="141.75" x14ac:dyDescent="0.25">
      <c r="A116" s="36" t="s">
        <v>297</v>
      </c>
      <c r="B116" s="37" t="s">
        <v>359</v>
      </c>
      <c r="C116" s="70">
        <v>113000</v>
      </c>
      <c r="D116" s="70">
        <f t="shared" ref="D116:K116" si="50">D117</f>
        <v>0</v>
      </c>
      <c r="E116" s="70">
        <f t="shared" si="50"/>
        <v>113000</v>
      </c>
      <c r="F116" s="70">
        <v>113000</v>
      </c>
      <c r="G116" s="70">
        <f t="shared" si="50"/>
        <v>0</v>
      </c>
      <c r="H116" s="70">
        <f t="shared" si="50"/>
        <v>113000</v>
      </c>
      <c r="I116" s="70">
        <f t="shared" si="50"/>
        <v>113000</v>
      </c>
      <c r="J116" s="70">
        <f t="shared" si="50"/>
        <v>0</v>
      </c>
      <c r="K116" s="70">
        <f t="shared" si="50"/>
        <v>113000</v>
      </c>
    </row>
    <row r="117" spans="1:30" ht="126" x14ac:dyDescent="0.25">
      <c r="A117" s="18" t="s">
        <v>298</v>
      </c>
      <c r="B117" s="14" t="s">
        <v>360</v>
      </c>
      <c r="C117" s="30">
        <v>113000</v>
      </c>
      <c r="D117" s="30">
        <v>0</v>
      </c>
      <c r="E117" s="30">
        <f>D117+C117</f>
        <v>113000</v>
      </c>
      <c r="F117" s="30">
        <v>113000</v>
      </c>
      <c r="G117" s="30">
        <v>0</v>
      </c>
      <c r="H117" s="30">
        <f>G117+F117</f>
        <v>113000</v>
      </c>
      <c r="I117" s="30">
        <v>113000</v>
      </c>
      <c r="J117" s="30">
        <v>0</v>
      </c>
      <c r="K117" s="30">
        <f>J117+I117</f>
        <v>113000</v>
      </c>
      <c r="L117" s="1"/>
      <c r="M117" s="1"/>
      <c r="N117" s="1"/>
      <c r="O117" s="1"/>
      <c r="P117" s="1"/>
      <c r="Q117" s="1"/>
      <c r="R117" s="1"/>
      <c r="S117" s="1"/>
      <c r="T117" s="1"/>
      <c r="U117" s="1"/>
      <c r="V117" s="1"/>
      <c r="W117" s="1"/>
      <c r="X117" s="1"/>
      <c r="Y117" s="1"/>
      <c r="Z117" s="1"/>
      <c r="AA117" s="1"/>
      <c r="AB117" s="1"/>
      <c r="AC117" s="1"/>
      <c r="AD117" s="1"/>
    </row>
    <row r="118" spans="1:30" s="15" customFormat="1" ht="126" x14ac:dyDescent="0.25">
      <c r="A118" s="36" t="s">
        <v>299</v>
      </c>
      <c r="B118" s="37" t="s">
        <v>361</v>
      </c>
      <c r="C118" s="70">
        <v>60000</v>
      </c>
      <c r="D118" s="70">
        <f>D119+D120</f>
        <v>0</v>
      </c>
      <c r="E118" s="70">
        <f>E119+E120</f>
        <v>60000</v>
      </c>
      <c r="F118" s="70">
        <v>60000</v>
      </c>
      <c r="G118" s="70">
        <f>G119</f>
        <v>0</v>
      </c>
      <c r="H118" s="70">
        <f>H119</f>
        <v>60000</v>
      </c>
      <c r="I118" s="70">
        <f>I119</f>
        <v>60000</v>
      </c>
      <c r="J118" s="70">
        <f>J119</f>
        <v>0</v>
      </c>
      <c r="K118" s="70">
        <f>K119</f>
        <v>60000</v>
      </c>
    </row>
    <row r="119" spans="1:30" ht="121.5" customHeight="1" x14ac:dyDescent="0.25">
      <c r="A119" s="18" t="s">
        <v>300</v>
      </c>
      <c r="B119" s="14" t="s">
        <v>362</v>
      </c>
      <c r="C119" s="30">
        <v>60000</v>
      </c>
      <c r="D119" s="30">
        <v>-30000</v>
      </c>
      <c r="E119" s="30">
        <f>D119+C119</f>
        <v>30000</v>
      </c>
      <c r="F119" s="30">
        <v>60000</v>
      </c>
      <c r="G119" s="30">
        <v>0</v>
      </c>
      <c r="H119" s="30">
        <f>G119+F119</f>
        <v>60000</v>
      </c>
      <c r="I119" s="30">
        <v>60000</v>
      </c>
      <c r="J119" s="30">
        <v>0</v>
      </c>
      <c r="K119" s="30">
        <f>J119+I119</f>
        <v>60000</v>
      </c>
      <c r="L119" s="1"/>
      <c r="M119" s="1"/>
      <c r="N119" s="1"/>
      <c r="O119" s="1"/>
      <c r="P119" s="1"/>
      <c r="Q119" s="1"/>
      <c r="R119" s="1"/>
      <c r="S119" s="1"/>
      <c r="T119" s="1"/>
      <c r="U119" s="1"/>
      <c r="V119" s="1"/>
      <c r="W119" s="1"/>
      <c r="X119" s="1"/>
      <c r="Y119" s="1"/>
      <c r="Z119" s="1"/>
      <c r="AA119" s="1"/>
      <c r="AB119" s="1"/>
      <c r="AC119" s="1"/>
      <c r="AD119" s="1"/>
    </row>
    <row r="120" spans="1:30" ht="140.25" customHeight="1" x14ac:dyDescent="0.25">
      <c r="A120" s="18" t="s">
        <v>470</v>
      </c>
      <c r="B120" s="14" t="s">
        <v>471</v>
      </c>
      <c r="C120" s="30">
        <v>0</v>
      </c>
      <c r="D120" s="30">
        <v>30000</v>
      </c>
      <c r="E120" s="30">
        <f>D120+C120</f>
        <v>30000</v>
      </c>
      <c r="F120" s="30">
        <v>0</v>
      </c>
      <c r="G120" s="30">
        <v>0</v>
      </c>
      <c r="H120" s="30">
        <v>0</v>
      </c>
      <c r="I120" s="30">
        <v>0</v>
      </c>
      <c r="J120" s="30">
        <v>0</v>
      </c>
      <c r="K120" s="30">
        <v>0</v>
      </c>
      <c r="L120" s="1"/>
      <c r="M120" s="1"/>
      <c r="N120" s="1"/>
      <c r="O120" s="1"/>
      <c r="P120" s="1"/>
      <c r="Q120" s="1"/>
      <c r="R120" s="1"/>
      <c r="S120" s="1"/>
      <c r="T120" s="1"/>
      <c r="U120" s="1"/>
      <c r="V120" s="1"/>
      <c r="W120" s="1"/>
      <c r="X120" s="1"/>
      <c r="Y120" s="1"/>
      <c r="Z120" s="1"/>
      <c r="AA120" s="1"/>
      <c r="AB120" s="1"/>
      <c r="AC120" s="1"/>
      <c r="AD120" s="1"/>
    </row>
    <row r="121" spans="1:30" s="15" customFormat="1" ht="78.75" x14ac:dyDescent="0.25">
      <c r="A121" s="36" t="s">
        <v>301</v>
      </c>
      <c r="B121" s="37" t="s">
        <v>363</v>
      </c>
      <c r="C121" s="70">
        <v>63000</v>
      </c>
      <c r="D121" s="70">
        <f t="shared" ref="D121:K121" si="51">D122+D123+D124+D125</f>
        <v>0</v>
      </c>
      <c r="E121" s="70">
        <f t="shared" si="51"/>
        <v>63000</v>
      </c>
      <c r="F121" s="70">
        <v>63000</v>
      </c>
      <c r="G121" s="70">
        <f t="shared" si="51"/>
        <v>0</v>
      </c>
      <c r="H121" s="70">
        <f t="shared" si="51"/>
        <v>63000</v>
      </c>
      <c r="I121" s="70">
        <f t="shared" si="51"/>
        <v>63000</v>
      </c>
      <c r="J121" s="70">
        <f t="shared" si="51"/>
        <v>0</v>
      </c>
      <c r="K121" s="70">
        <f t="shared" si="51"/>
        <v>63000</v>
      </c>
    </row>
    <row r="122" spans="1:30" ht="157.5" x14ac:dyDescent="0.25">
      <c r="A122" s="18" t="s">
        <v>302</v>
      </c>
      <c r="B122" s="14" t="s">
        <v>364</v>
      </c>
      <c r="C122" s="30">
        <v>100</v>
      </c>
      <c r="D122" s="30">
        <v>0</v>
      </c>
      <c r="E122" s="30">
        <f t="shared" ref="E122:E124" si="52">D122+C122</f>
        <v>100</v>
      </c>
      <c r="F122" s="30">
        <v>100</v>
      </c>
      <c r="G122" s="30">
        <v>0</v>
      </c>
      <c r="H122" s="30">
        <f t="shared" ref="H122:H124" si="53">G122+F122</f>
        <v>100</v>
      </c>
      <c r="I122" s="30">
        <v>100</v>
      </c>
      <c r="J122" s="30">
        <v>0</v>
      </c>
      <c r="K122" s="30">
        <f t="shared" ref="K122:K124" si="54">J122+I122</f>
        <v>100</v>
      </c>
      <c r="L122" s="1"/>
      <c r="M122" s="1"/>
      <c r="N122" s="1"/>
      <c r="O122" s="1"/>
      <c r="P122" s="1"/>
      <c r="Q122" s="1"/>
      <c r="R122" s="1"/>
      <c r="S122" s="1"/>
      <c r="T122" s="1"/>
      <c r="U122" s="1"/>
      <c r="V122" s="1"/>
      <c r="W122" s="1"/>
      <c r="X122" s="1"/>
      <c r="Y122" s="1"/>
      <c r="Z122" s="1"/>
      <c r="AA122" s="1"/>
      <c r="AB122" s="1"/>
      <c r="AC122" s="1"/>
      <c r="AD122" s="1"/>
    </row>
    <row r="123" spans="1:30" ht="157.5" x14ac:dyDescent="0.25">
      <c r="A123" s="18" t="s">
        <v>303</v>
      </c>
      <c r="B123" s="14" t="s">
        <v>365</v>
      </c>
      <c r="C123" s="30">
        <v>12000</v>
      </c>
      <c r="D123" s="30">
        <v>0</v>
      </c>
      <c r="E123" s="30">
        <f t="shared" si="52"/>
        <v>12000</v>
      </c>
      <c r="F123" s="30">
        <v>12000</v>
      </c>
      <c r="G123" s="30">
        <v>0</v>
      </c>
      <c r="H123" s="30">
        <f t="shared" si="53"/>
        <v>12000</v>
      </c>
      <c r="I123" s="30">
        <v>12000</v>
      </c>
      <c r="J123" s="30">
        <v>0</v>
      </c>
      <c r="K123" s="30">
        <f t="shared" si="54"/>
        <v>12000</v>
      </c>
      <c r="L123" s="1"/>
      <c r="M123" s="1"/>
      <c r="N123" s="1"/>
      <c r="O123" s="1"/>
      <c r="P123" s="1"/>
      <c r="Q123" s="1"/>
      <c r="R123" s="1"/>
      <c r="S123" s="1"/>
      <c r="T123" s="1"/>
      <c r="U123" s="1"/>
      <c r="V123" s="1"/>
      <c r="W123" s="1"/>
      <c r="X123" s="1"/>
      <c r="Y123" s="1"/>
      <c r="Z123" s="1"/>
      <c r="AA123" s="1"/>
      <c r="AB123" s="1"/>
      <c r="AC123" s="1"/>
      <c r="AD123" s="1"/>
    </row>
    <row r="124" spans="1:30" ht="220.5" x14ac:dyDescent="0.25">
      <c r="A124" s="18" t="s">
        <v>304</v>
      </c>
      <c r="B124" s="14" t="s">
        <v>366</v>
      </c>
      <c r="C124" s="30">
        <v>27500</v>
      </c>
      <c r="D124" s="30">
        <v>0</v>
      </c>
      <c r="E124" s="30">
        <f t="shared" si="52"/>
        <v>27500</v>
      </c>
      <c r="F124" s="30">
        <v>27500</v>
      </c>
      <c r="G124" s="30">
        <v>0</v>
      </c>
      <c r="H124" s="30">
        <f t="shared" si="53"/>
        <v>27500</v>
      </c>
      <c r="I124" s="30">
        <v>27500</v>
      </c>
      <c r="J124" s="30">
        <v>0</v>
      </c>
      <c r="K124" s="30">
        <f t="shared" si="54"/>
        <v>27500</v>
      </c>
      <c r="L124" s="1"/>
      <c r="M124" s="1"/>
      <c r="N124" s="1"/>
      <c r="O124" s="1"/>
      <c r="P124" s="1"/>
      <c r="Q124" s="1"/>
      <c r="R124" s="1"/>
      <c r="S124" s="1"/>
      <c r="T124" s="1"/>
      <c r="U124" s="1"/>
      <c r="V124" s="1"/>
      <c r="W124" s="1"/>
      <c r="X124" s="1"/>
      <c r="Y124" s="1"/>
      <c r="Z124" s="1"/>
      <c r="AA124" s="1"/>
      <c r="AB124" s="1"/>
      <c r="AC124" s="1"/>
      <c r="AD124" s="1"/>
    </row>
    <row r="125" spans="1:30" ht="126" x14ac:dyDescent="0.25">
      <c r="A125" s="18" t="s">
        <v>305</v>
      </c>
      <c r="B125" s="14" t="s">
        <v>367</v>
      </c>
      <c r="C125" s="30">
        <v>23400</v>
      </c>
      <c r="D125" s="30">
        <v>0</v>
      </c>
      <c r="E125" s="30">
        <f>D125+C125</f>
        <v>23400</v>
      </c>
      <c r="F125" s="30">
        <v>23400</v>
      </c>
      <c r="G125" s="30">
        <v>0</v>
      </c>
      <c r="H125" s="30">
        <f>G125+F125</f>
        <v>23400</v>
      </c>
      <c r="I125" s="30">
        <v>23400</v>
      </c>
      <c r="J125" s="30">
        <v>0</v>
      </c>
      <c r="K125" s="30">
        <f>J125+I125</f>
        <v>23400</v>
      </c>
      <c r="L125" s="1"/>
      <c r="M125" s="1"/>
      <c r="N125" s="1"/>
      <c r="O125" s="1"/>
      <c r="P125" s="1"/>
      <c r="Q125" s="1"/>
      <c r="R125" s="1"/>
      <c r="S125" s="1"/>
      <c r="T125" s="1"/>
      <c r="U125" s="1"/>
      <c r="V125" s="1"/>
      <c r="W125" s="1"/>
      <c r="X125" s="1"/>
      <c r="Y125" s="1"/>
      <c r="Z125" s="1"/>
      <c r="AA125" s="1"/>
      <c r="AB125" s="1"/>
      <c r="AC125" s="1"/>
      <c r="AD125" s="1"/>
    </row>
    <row r="126" spans="1:30" s="15" customFormat="1" ht="78.75" x14ac:dyDescent="0.25">
      <c r="A126" s="36" t="s">
        <v>306</v>
      </c>
      <c r="B126" s="37" t="s">
        <v>368</v>
      </c>
      <c r="C126" s="70">
        <v>15000</v>
      </c>
      <c r="D126" s="70">
        <f>D127+D128</f>
        <v>0</v>
      </c>
      <c r="E126" s="70">
        <f>E127+E128</f>
        <v>15000</v>
      </c>
      <c r="F126" s="70">
        <v>15000</v>
      </c>
      <c r="G126" s="70">
        <f>G127</f>
        <v>0</v>
      </c>
      <c r="H126" s="70">
        <f>H127</f>
        <v>15000</v>
      </c>
      <c r="I126" s="70">
        <f>I127</f>
        <v>15000</v>
      </c>
      <c r="J126" s="70">
        <f>J127</f>
        <v>0</v>
      </c>
      <c r="K126" s="70">
        <f>K127</f>
        <v>15000</v>
      </c>
    </row>
    <row r="127" spans="1:30" ht="157.5" x14ac:dyDescent="0.25">
      <c r="A127" s="18" t="s">
        <v>307</v>
      </c>
      <c r="B127" s="14" t="s">
        <v>369</v>
      </c>
      <c r="C127" s="30">
        <v>15000</v>
      </c>
      <c r="D127" s="30">
        <v>-1000</v>
      </c>
      <c r="E127" s="30">
        <f>C127+D127</f>
        <v>14000</v>
      </c>
      <c r="F127" s="30">
        <v>15000</v>
      </c>
      <c r="G127" s="30">
        <v>0</v>
      </c>
      <c r="H127" s="30">
        <f>F127+G127</f>
        <v>15000</v>
      </c>
      <c r="I127" s="30">
        <v>15000</v>
      </c>
      <c r="J127" s="30">
        <v>0</v>
      </c>
      <c r="K127" s="30">
        <f>I127+J127</f>
        <v>15000</v>
      </c>
      <c r="L127" s="1"/>
      <c r="M127" s="1"/>
      <c r="N127" s="1"/>
      <c r="O127" s="1"/>
      <c r="P127" s="1"/>
      <c r="Q127" s="1"/>
      <c r="R127" s="1"/>
      <c r="S127" s="1"/>
      <c r="T127" s="1"/>
      <c r="U127" s="1"/>
      <c r="V127" s="1"/>
      <c r="W127" s="1"/>
      <c r="X127" s="1"/>
      <c r="Y127" s="1"/>
      <c r="Z127" s="1"/>
      <c r="AA127" s="1"/>
      <c r="AB127" s="1"/>
      <c r="AC127" s="1"/>
      <c r="AD127" s="1"/>
    </row>
    <row r="128" spans="1:30" ht="172.5" customHeight="1" x14ac:dyDescent="0.25">
      <c r="A128" s="46" t="s">
        <v>472</v>
      </c>
      <c r="B128" s="28" t="s">
        <v>473</v>
      </c>
      <c r="C128" s="30">
        <v>0</v>
      </c>
      <c r="D128" s="30">
        <v>1000</v>
      </c>
      <c r="E128" s="30">
        <f>C128+D128</f>
        <v>1000</v>
      </c>
      <c r="F128" s="30">
        <v>0</v>
      </c>
      <c r="G128" s="30">
        <v>0</v>
      </c>
      <c r="H128" s="30">
        <v>0</v>
      </c>
      <c r="I128" s="30">
        <v>0</v>
      </c>
      <c r="J128" s="30">
        <v>0</v>
      </c>
      <c r="K128" s="30">
        <v>0</v>
      </c>
      <c r="L128" s="1"/>
      <c r="M128" s="1"/>
      <c r="N128" s="1"/>
      <c r="O128" s="1"/>
      <c r="P128" s="1"/>
      <c r="Q128" s="1"/>
      <c r="R128" s="1"/>
      <c r="S128" s="1"/>
      <c r="T128" s="1"/>
      <c r="U128" s="1"/>
      <c r="V128" s="1"/>
      <c r="W128" s="1"/>
      <c r="X128" s="1"/>
      <c r="Y128" s="1"/>
      <c r="Z128" s="1"/>
      <c r="AA128" s="1"/>
      <c r="AB128" s="1"/>
      <c r="AC128" s="1"/>
      <c r="AD128" s="1"/>
    </row>
    <row r="129" spans="1:30" s="15" customFormat="1" ht="63" x14ac:dyDescent="0.25">
      <c r="A129" s="36" t="s">
        <v>308</v>
      </c>
      <c r="B129" s="37" t="s">
        <v>370</v>
      </c>
      <c r="C129" s="70">
        <v>114000</v>
      </c>
      <c r="D129" s="70">
        <f t="shared" ref="D129:K129" si="55">D130+D132</f>
        <v>-10000</v>
      </c>
      <c r="E129" s="70">
        <f t="shared" si="55"/>
        <v>104000</v>
      </c>
      <c r="F129" s="70">
        <v>114000</v>
      </c>
      <c r="G129" s="70">
        <f t="shared" si="55"/>
        <v>0</v>
      </c>
      <c r="H129" s="70">
        <f t="shared" si="55"/>
        <v>114000</v>
      </c>
      <c r="I129" s="70">
        <f t="shared" si="55"/>
        <v>115000</v>
      </c>
      <c r="J129" s="70">
        <f t="shared" si="55"/>
        <v>0</v>
      </c>
      <c r="K129" s="70">
        <f t="shared" si="55"/>
        <v>115000</v>
      </c>
    </row>
    <row r="130" spans="1:30" s="15" customFormat="1" ht="126" x14ac:dyDescent="0.25">
      <c r="A130" s="36" t="s">
        <v>309</v>
      </c>
      <c r="B130" s="37" t="s">
        <v>371</v>
      </c>
      <c r="C130" s="70">
        <v>20000</v>
      </c>
      <c r="D130" s="70">
        <f t="shared" ref="D130:K130" si="56">D131</f>
        <v>20000</v>
      </c>
      <c r="E130" s="70">
        <f t="shared" si="56"/>
        <v>40000</v>
      </c>
      <c r="F130" s="70">
        <v>20000</v>
      </c>
      <c r="G130" s="70">
        <f t="shared" si="56"/>
        <v>0</v>
      </c>
      <c r="H130" s="70">
        <f t="shared" si="56"/>
        <v>20000</v>
      </c>
      <c r="I130" s="70">
        <f t="shared" si="56"/>
        <v>21000</v>
      </c>
      <c r="J130" s="70">
        <f t="shared" si="56"/>
        <v>0</v>
      </c>
      <c r="K130" s="70">
        <f t="shared" si="56"/>
        <v>21000</v>
      </c>
    </row>
    <row r="131" spans="1:30" ht="141.75" x14ac:dyDescent="0.25">
      <c r="A131" s="18" t="s">
        <v>310</v>
      </c>
      <c r="B131" s="14" t="s">
        <v>372</v>
      </c>
      <c r="C131" s="30">
        <v>20000</v>
      </c>
      <c r="D131" s="30">
        <f>20000</f>
        <v>20000</v>
      </c>
      <c r="E131" s="30">
        <f>C131+D131</f>
        <v>40000</v>
      </c>
      <c r="F131" s="30">
        <v>20000</v>
      </c>
      <c r="G131" s="30">
        <v>0</v>
      </c>
      <c r="H131" s="30">
        <f>F131+G131</f>
        <v>20000</v>
      </c>
      <c r="I131" s="30">
        <v>21000</v>
      </c>
      <c r="J131" s="30">
        <v>0</v>
      </c>
      <c r="K131" s="30">
        <f>I131+J131</f>
        <v>21000</v>
      </c>
      <c r="L131" s="1"/>
      <c r="M131" s="1"/>
      <c r="N131" s="1"/>
      <c r="O131" s="1"/>
      <c r="P131" s="1"/>
      <c r="Q131" s="1"/>
      <c r="R131" s="1"/>
      <c r="S131" s="1"/>
      <c r="T131" s="1"/>
      <c r="U131" s="1"/>
      <c r="V131" s="1"/>
      <c r="W131" s="1"/>
      <c r="X131" s="1"/>
      <c r="Y131" s="1"/>
      <c r="Z131" s="1"/>
      <c r="AA131" s="1"/>
      <c r="AB131" s="1"/>
      <c r="AC131" s="1"/>
      <c r="AD131" s="1"/>
    </row>
    <row r="132" spans="1:30" s="15" customFormat="1" ht="94.5" x14ac:dyDescent="0.25">
      <c r="A132" s="36" t="s">
        <v>311</v>
      </c>
      <c r="B132" s="37" t="s">
        <v>373</v>
      </c>
      <c r="C132" s="70">
        <v>94000</v>
      </c>
      <c r="D132" s="70">
        <f>D133+D134+D135+D136+D137</f>
        <v>-30000</v>
      </c>
      <c r="E132" s="70">
        <f>E133+E134+E135+E136+E137</f>
        <v>64000</v>
      </c>
      <c r="F132" s="70">
        <v>94000</v>
      </c>
      <c r="G132" s="70">
        <f>G133+G134+G135+G136+G137</f>
        <v>0</v>
      </c>
      <c r="H132" s="70">
        <f>H133+H134+H135+H136+H137</f>
        <v>94000</v>
      </c>
      <c r="I132" s="70">
        <f>I133+I134+I135+I136+I137</f>
        <v>94000</v>
      </c>
      <c r="J132" s="70">
        <f>J133+J134+J135+J136+J137</f>
        <v>0</v>
      </c>
      <c r="K132" s="70">
        <f>K133+K134+K135+K136+K137</f>
        <v>94000</v>
      </c>
    </row>
    <row r="133" spans="1:30" ht="204.75" x14ac:dyDescent="0.25">
      <c r="A133" s="18" t="s">
        <v>312</v>
      </c>
      <c r="B133" s="14" t="s">
        <v>374</v>
      </c>
      <c r="C133" s="30">
        <v>25000</v>
      </c>
      <c r="D133" s="30">
        <v>0</v>
      </c>
      <c r="E133" s="30">
        <f t="shared" ref="E133:E135" si="57">C133+D133</f>
        <v>25000</v>
      </c>
      <c r="F133" s="30">
        <v>25000</v>
      </c>
      <c r="G133" s="30">
        <v>0</v>
      </c>
      <c r="H133" s="30">
        <f t="shared" ref="H133:H135" si="58">F133+G133</f>
        <v>25000</v>
      </c>
      <c r="I133" s="30">
        <v>25000</v>
      </c>
      <c r="J133" s="30">
        <v>0</v>
      </c>
      <c r="K133" s="30">
        <f t="shared" ref="K133:K135" si="59">I133+J133</f>
        <v>25000</v>
      </c>
      <c r="L133" s="1"/>
      <c r="M133" s="1"/>
      <c r="N133" s="1"/>
      <c r="O133" s="1"/>
      <c r="P133" s="1"/>
      <c r="Q133" s="1"/>
      <c r="R133" s="1"/>
      <c r="S133" s="1"/>
      <c r="T133" s="1"/>
      <c r="U133" s="1"/>
      <c r="V133" s="1"/>
      <c r="W133" s="1"/>
      <c r="X133" s="1"/>
      <c r="Y133" s="1"/>
      <c r="Z133" s="1"/>
      <c r="AA133" s="1"/>
      <c r="AB133" s="1"/>
      <c r="AC133" s="1"/>
      <c r="AD133" s="1"/>
    </row>
    <row r="134" spans="1:30" ht="204.75" x14ac:dyDescent="0.25">
      <c r="A134" s="18" t="s">
        <v>312</v>
      </c>
      <c r="B134" s="14" t="s">
        <v>375</v>
      </c>
      <c r="C134" s="30">
        <v>55700</v>
      </c>
      <c r="D134" s="30">
        <v>-30000</v>
      </c>
      <c r="E134" s="30">
        <f t="shared" si="57"/>
        <v>25700</v>
      </c>
      <c r="F134" s="30">
        <v>55700</v>
      </c>
      <c r="G134" s="30">
        <v>0</v>
      </c>
      <c r="H134" s="30">
        <f t="shared" si="58"/>
        <v>55700</v>
      </c>
      <c r="I134" s="30">
        <v>55700</v>
      </c>
      <c r="J134" s="30">
        <v>0</v>
      </c>
      <c r="K134" s="30">
        <f t="shared" si="59"/>
        <v>55700</v>
      </c>
      <c r="L134" s="1"/>
      <c r="M134" s="1"/>
      <c r="N134" s="1"/>
      <c r="O134" s="1"/>
      <c r="P134" s="1"/>
      <c r="Q134" s="1"/>
      <c r="R134" s="1"/>
      <c r="S134" s="1"/>
      <c r="T134" s="1"/>
      <c r="U134" s="1"/>
      <c r="V134" s="1"/>
      <c r="W134" s="1"/>
      <c r="X134" s="1"/>
      <c r="Y134" s="1"/>
      <c r="Z134" s="1"/>
      <c r="AA134" s="1"/>
      <c r="AB134" s="1"/>
      <c r="AC134" s="1"/>
      <c r="AD134" s="1"/>
    </row>
    <row r="135" spans="1:30" ht="141.75" x14ac:dyDescent="0.25">
      <c r="A135" s="18" t="s">
        <v>313</v>
      </c>
      <c r="B135" s="14" t="s">
        <v>376</v>
      </c>
      <c r="C135" s="30">
        <v>10000</v>
      </c>
      <c r="D135" s="30">
        <v>0</v>
      </c>
      <c r="E135" s="30">
        <f t="shared" si="57"/>
        <v>10000</v>
      </c>
      <c r="F135" s="30">
        <v>10000</v>
      </c>
      <c r="G135" s="30">
        <v>0</v>
      </c>
      <c r="H135" s="30">
        <f t="shared" si="58"/>
        <v>10000</v>
      </c>
      <c r="I135" s="30">
        <v>10000</v>
      </c>
      <c r="J135" s="30">
        <v>0</v>
      </c>
      <c r="K135" s="30">
        <f t="shared" si="59"/>
        <v>10000</v>
      </c>
      <c r="L135" s="1"/>
      <c r="M135" s="1"/>
      <c r="N135" s="1"/>
      <c r="O135" s="1"/>
      <c r="P135" s="1"/>
      <c r="Q135" s="1"/>
      <c r="R135" s="1"/>
      <c r="S135" s="1"/>
      <c r="T135" s="1"/>
      <c r="U135" s="1"/>
      <c r="V135" s="1"/>
      <c r="W135" s="1"/>
      <c r="X135" s="1"/>
      <c r="Y135" s="1"/>
      <c r="Z135" s="1"/>
      <c r="AA135" s="1"/>
      <c r="AB135" s="1"/>
      <c r="AC135" s="1"/>
      <c r="AD135" s="1"/>
    </row>
    <row r="136" spans="1:30" ht="126" x14ac:dyDescent="0.25">
      <c r="A136" s="18" t="s">
        <v>314</v>
      </c>
      <c r="B136" s="14" t="s">
        <v>377</v>
      </c>
      <c r="C136" s="30">
        <v>3300</v>
      </c>
      <c r="D136" s="30">
        <f>-2000</f>
        <v>-2000</v>
      </c>
      <c r="E136" s="30">
        <f>C136+D136</f>
        <v>1300</v>
      </c>
      <c r="F136" s="30">
        <v>3300</v>
      </c>
      <c r="G136" s="30">
        <v>0</v>
      </c>
      <c r="H136" s="30">
        <f>F136+G136</f>
        <v>3300</v>
      </c>
      <c r="I136" s="30">
        <v>3300</v>
      </c>
      <c r="J136" s="30">
        <v>0</v>
      </c>
      <c r="K136" s="30">
        <f>I136+J136</f>
        <v>3300</v>
      </c>
      <c r="L136" s="1"/>
      <c r="M136" s="1"/>
      <c r="N136" s="1"/>
      <c r="O136" s="1"/>
      <c r="P136" s="1"/>
      <c r="Q136" s="1"/>
      <c r="R136" s="1"/>
      <c r="S136" s="1"/>
      <c r="T136" s="1"/>
      <c r="U136" s="1"/>
      <c r="V136" s="1"/>
      <c r="W136" s="1"/>
      <c r="X136" s="1"/>
      <c r="Y136" s="1"/>
      <c r="Z136" s="1"/>
      <c r="AA136" s="1"/>
      <c r="AB136" s="1"/>
      <c r="AC136" s="1"/>
      <c r="AD136" s="1"/>
    </row>
    <row r="137" spans="1:30" ht="78.75" x14ac:dyDescent="0.25">
      <c r="A137" s="18" t="s">
        <v>436</v>
      </c>
      <c r="B137" s="14" t="s">
        <v>437</v>
      </c>
      <c r="C137" s="30">
        <v>0</v>
      </c>
      <c r="D137" s="30">
        <f>2000</f>
        <v>2000</v>
      </c>
      <c r="E137" s="30">
        <f>C137+D137</f>
        <v>2000</v>
      </c>
      <c r="F137" s="30">
        <v>0</v>
      </c>
      <c r="G137" s="30">
        <v>0</v>
      </c>
      <c r="H137" s="30">
        <f>F137+G137</f>
        <v>0</v>
      </c>
      <c r="I137" s="30">
        <v>0</v>
      </c>
      <c r="J137" s="30">
        <v>0</v>
      </c>
      <c r="K137" s="30">
        <f>I137+J137</f>
        <v>0</v>
      </c>
      <c r="L137" s="1"/>
      <c r="M137" s="1"/>
      <c r="N137" s="1"/>
      <c r="O137" s="1"/>
      <c r="P137" s="1"/>
      <c r="Q137" s="1"/>
      <c r="R137" s="1"/>
      <c r="S137" s="1"/>
      <c r="T137" s="1"/>
      <c r="U137" s="1"/>
      <c r="V137" s="1"/>
      <c r="W137" s="1"/>
      <c r="X137" s="1"/>
      <c r="Y137" s="1"/>
      <c r="Z137" s="1"/>
      <c r="AA137" s="1"/>
      <c r="AB137" s="1"/>
      <c r="AC137" s="1"/>
      <c r="AD137" s="1"/>
    </row>
    <row r="138" spans="1:30" s="15" customFormat="1" ht="78.75" x14ac:dyDescent="0.25">
      <c r="A138" s="81" t="s">
        <v>315</v>
      </c>
      <c r="B138" s="37" t="s">
        <v>378</v>
      </c>
      <c r="C138" s="70">
        <v>1874000</v>
      </c>
      <c r="D138" s="70">
        <f>D139+D140+D141+D142+D143+D144+D145</f>
        <v>70000</v>
      </c>
      <c r="E138" s="70">
        <f>E139+E140+E141+E142+E143+E144+E145</f>
        <v>1944000</v>
      </c>
      <c r="F138" s="70">
        <v>1869000</v>
      </c>
      <c r="G138" s="70">
        <f t="shared" ref="G138:K138" si="60">G139+G140+G141+G142+G143+G144</f>
        <v>0</v>
      </c>
      <c r="H138" s="70">
        <f t="shared" si="60"/>
        <v>1869000</v>
      </c>
      <c r="I138" s="70">
        <f t="shared" si="60"/>
        <v>1869000</v>
      </c>
      <c r="J138" s="70">
        <f t="shared" si="60"/>
        <v>0</v>
      </c>
      <c r="K138" s="70">
        <f t="shared" si="60"/>
        <v>1869000</v>
      </c>
    </row>
    <row r="139" spans="1:30" ht="110.25" x14ac:dyDescent="0.25">
      <c r="A139" s="79" t="s">
        <v>316</v>
      </c>
      <c r="B139" s="14" t="s">
        <v>379</v>
      </c>
      <c r="C139" s="30">
        <v>250000</v>
      </c>
      <c r="D139" s="30">
        <v>0</v>
      </c>
      <c r="E139" s="30">
        <f t="shared" ref="E139:E140" si="61">C139+D139</f>
        <v>250000</v>
      </c>
      <c r="F139" s="30">
        <v>250000</v>
      </c>
      <c r="G139" s="30">
        <v>0</v>
      </c>
      <c r="H139" s="30">
        <f t="shared" ref="H139:H140" si="62">F139+G139</f>
        <v>250000</v>
      </c>
      <c r="I139" s="30">
        <v>250000</v>
      </c>
      <c r="J139" s="30">
        <v>0</v>
      </c>
      <c r="K139" s="30">
        <f t="shared" ref="K139:K140" si="63">I139+J139</f>
        <v>250000</v>
      </c>
      <c r="L139" s="1"/>
      <c r="M139" s="1"/>
      <c r="N139" s="1"/>
      <c r="O139" s="1"/>
      <c r="P139" s="1"/>
      <c r="Q139" s="1"/>
      <c r="R139" s="1"/>
      <c r="S139" s="1"/>
      <c r="T139" s="1"/>
      <c r="U139" s="1"/>
      <c r="V139" s="1"/>
      <c r="W139" s="1"/>
      <c r="X139" s="1"/>
      <c r="Y139" s="1"/>
      <c r="Z139" s="1"/>
      <c r="AA139" s="1"/>
      <c r="AB139" s="1"/>
      <c r="AC139" s="1"/>
      <c r="AD139" s="1"/>
    </row>
    <row r="140" spans="1:30" ht="110.25" x14ac:dyDescent="0.25">
      <c r="A140" s="79" t="s">
        <v>316</v>
      </c>
      <c r="B140" s="14" t="s">
        <v>380</v>
      </c>
      <c r="C140" s="30">
        <v>3000</v>
      </c>
      <c r="D140" s="30">
        <f>3000</f>
        <v>3000</v>
      </c>
      <c r="E140" s="30">
        <f t="shared" si="61"/>
        <v>6000</v>
      </c>
      <c r="F140" s="30">
        <v>3000</v>
      </c>
      <c r="G140" s="30">
        <v>0</v>
      </c>
      <c r="H140" s="30">
        <f t="shared" si="62"/>
        <v>3000</v>
      </c>
      <c r="I140" s="30">
        <v>3000</v>
      </c>
      <c r="J140" s="30">
        <v>0</v>
      </c>
      <c r="K140" s="30">
        <f t="shared" si="63"/>
        <v>3000</v>
      </c>
      <c r="L140" s="1"/>
      <c r="M140" s="1"/>
      <c r="N140" s="1"/>
      <c r="O140" s="1"/>
      <c r="P140" s="1"/>
      <c r="Q140" s="1"/>
      <c r="R140" s="1"/>
      <c r="S140" s="1"/>
      <c r="T140" s="1"/>
      <c r="U140" s="1"/>
      <c r="V140" s="1"/>
      <c r="W140" s="1"/>
      <c r="X140" s="1"/>
      <c r="Y140" s="1"/>
      <c r="Z140" s="1"/>
      <c r="AA140" s="1"/>
      <c r="AB140" s="1"/>
      <c r="AC140" s="1"/>
      <c r="AD140" s="1"/>
    </row>
    <row r="141" spans="1:30" ht="283.5" x14ac:dyDescent="0.25">
      <c r="A141" s="79" t="s">
        <v>317</v>
      </c>
      <c r="B141" s="14" t="s">
        <v>381</v>
      </c>
      <c r="C141" s="30">
        <v>1500</v>
      </c>
      <c r="D141" s="30">
        <v>1000</v>
      </c>
      <c r="E141" s="30">
        <f>C141+D141</f>
        <v>2500</v>
      </c>
      <c r="F141" s="30">
        <v>1500</v>
      </c>
      <c r="G141" s="30">
        <v>0</v>
      </c>
      <c r="H141" s="30">
        <f>F141+G141</f>
        <v>1500</v>
      </c>
      <c r="I141" s="30">
        <v>1500</v>
      </c>
      <c r="J141" s="30">
        <v>0</v>
      </c>
      <c r="K141" s="30">
        <f>I141+J141</f>
        <v>1500</v>
      </c>
      <c r="L141" s="1"/>
      <c r="M141" s="1"/>
      <c r="N141" s="1"/>
      <c r="O141" s="1"/>
      <c r="P141" s="1"/>
      <c r="Q141" s="1"/>
      <c r="R141" s="1"/>
      <c r="S141" s="1"/>
      <c r="T141" s="1"/>
      <c r="U141" s="1"/>
      <c r="V141" s="1"/>
      <c r="W141" s="1"/>
      <c r="X141" s="1"/>
      <c r="Y141" s="1"/>
      <c r="Z141" s="1"/>
      <c r="AA141" s="1"/>
      <c r="AB141" s="1"/>
      <c r="AC141" s="1"/>
      <c r="AD141" s="1"/>
    </row>
    <row r="142" spans="1:30" ht="126" x14ac:dyDescent="0.25">
      <c r="A142" s="79" t="s">
        <v>438</v>
      </c>
      <c r="B142" s="14" t="s">
        <v>439</v>
      </c>
      <c r="C142" s="30">
        <v>5000</v>
      </c>
      <c r="D142" s="30">
        <v>0</v>
      </c>
      <c r="E142" s="30">
        <f>C142+D142</f>
        <v>5000</v>
      </c>
      <c r="F142" s="30">
        <v>0</v>
      </c>
      <c r="G142" s="30">
        <v>0</v>
      </c>
      <c r="H142" s="30">
        <f>F142+G142</f>
        <v>0</v>
      </c>
      <c r="I142" s="30">
        <v>0</v>
      </c>
      <c r="J142" s="30">
        <v>0</v>
      </c>
      <c r="K142" s="30">
        <f>I142+J142</f>
        <v>0</v>
      </c>
      <c r="L142" s="1"/>
      <c r="M142" s="1"/>
      <c r="N142" s="1"/>
      <c r="O142" s="1"/>
      <c r="P142" s="1"/>
      <c r="Q142" s="1"/>
      <c r="R142" s="1"/>
      <c r="S142" s="1"/>
      <c r="T142" s="1"/>
      <c r="U142" s="1"/>
      <c r="V142" s="1"/>
      <c r="W142" s="1"/>
      <c r="X142" s="1"/>
      <c r="Y142" s="1"/>
      <c r="Z142" s="1"/>
      <c r="AA142" s="1"/>
      <c r="AB142" s="1"/>
      <c r="AC142" s="1"/>
      <c r="AD142" s="1"/>
    </row>
    <row r="143" spans="1:30" ht="110.25" x14ac:dyDescent="0.25">
      <c r="A143" s="79" t="s">
        <v>318</v>
      </c>
      <c r="B143" s="14" t="s">
        <v>382</v>
      </c>
      <c r="C143" s="30">
        <v>400</v>
      </c>
      <c r="D143" s="30">
        <v>0</v>
      </c>
      <c r="E143" s="30">
        <f>C143+D143</f>
        <v>400</v>
      </c>
      <c r="F143" s="30">
        <v>400</v>
      </c>
      <c r="G143" s="30">
        <v>0</v>
      </c>
      <c r="H143" s="30">
        <f>F143+G143</f>
        <v>400</v>
      </c>
      <c r="I143" s="30">
        <v>400</v>
      </c>
      <c r="J143" s="30">
        <v>0</v>
      </c>
      <c r="K143" s="30">
        <f>I143+J143</f>
        <v>400</v>
      </c>
      <c r="L143" s="1"/>
      <c r="M143" s="1"/>
      <c r="N143" s="1"/>
      <c r="O143" s="1"/>
      <c r="P143" s="1"/>
      <c r="Q143" s="1"/>
      <c r="R143" s="1"/>
      <c r="S143" s="1"/>
      <c r="T143" s="1"/>
      <c r="U143" s="1"/>
      <c r="V143" s="1"/>
      <c r="W143" s="1"/>
      <c r="X143" s="1"/>
      <c r="Y143" s="1"/>
      <c r="Z143" s="1"/>
      <c r="AA143" s="1"/>
      <c r="AB143" s="1"/>
      <c r="AC143" s="1"/>
      <c r="AD143" s="1"/>
    </row>
    <row r="144" spans="1:30" ht="110.25" x14ac:dyDescent="0.25">
      <c r="A144" s="79" t="s">
        <v>316</v>
      </c>
      <c r="B144" s="14" t="s">
        <v>383</v>
      </c>
      <c r="C144" s="30">
        <v>1614100</v>
      </c>
      <c r="D144" s="30">
        <v>0</v>
      </c>
      <c r="E144" s="30">
        <f>C144+D144</f>
        <v>1614100</v>
      </c>
      <c r="F144" s="30">
        <v>1614100</v>
      </c>
      <c r="G144" s="30">
        <v>0</v>
      </c>
      <c r="H144" s="30">
        <f>F144+G144</f>
        <v>1614100</v>
      </c>
      <c r="I144" s="30">
        <v>1614100</v>
      </c>
      <c r="J144" s="30">
        <v>0</v>
      </c>
      <c r="K144" s="30">
        <f>I144+J144</f>
        <v>1614100</v>
      </c>
      <c r="L144" s="1"/>
      <c r="M144" s="1"/>
      <c r="N144" s="1"/>
      <c r="O144" s="1"/>
      <c r="P144" s="1"/>
      <c r="Q144" s="1"/>
      <c r="R144" s="1"/>
      <c r="S144" s="1"/>
      <c r="T144" s="1"/>
      <c r="U144" s="1"/>
      <c r="V144" s="1"/>
      <c r="W144" s="1"/>
      <c r="X144" s="1"/>
      <c r="Y144" s="1"/>
      <c r="Z144" s="1"/>
      <c r="AA144" s="1"/>
      <c r="AB144" s="1"/>
      <c r="AC144" s="1"/>
      <c r="AD144" s="1"/>
    </row>
    <row r="145" spans="1:30" ht="109.5" customHeight="1" x14ac:dyDescent="0.25">
      <c r="A145" s="79" t="s">
        <v>316</v>
      </c>
      <c r="B145" s="14" t="s">
        <v>459</v>
      </c>
      <c r="C145" s="30">
        <v>0</v>
      </c>
      <c r="D145" s="30">
        <f>66000</f>
        <v>66000</v>
      </c>
      <c r="E145" s="30">
        <f>C145+D145</f>
        <v>66000</v>
      </c>
      <c r="F145" s="30">
        <v>0</v>
      </c>
      <c r="G145" s="30">
        <v>0</v>
      </c>
      <c r="H145" s="30">
        <v>0</v>
      </c>
      <c r="I145" s="30">
        <v>0</v>
      </c>
      <c r="J145" s="30">
        <v>0</v>
      </c>
      <c r="K145" s="30">
        <f>I145+J145</f>
        <v>0</v>
      </c>
      <c r="L145" s="1"/>
      <c r="M145" s="1"/>
      <c r="N145" s="1"/>
      <c r="O145" s="1"/>
      <c r="P145" s="1"/>
      <c r="Q145" s="1"/>
      <c r="R145" s="1"/>
      <c r="S145" s="1"/>
      <c r="T145" s="1"/>
      <c r="U145" s="1"/>
      <c r="V145" s="1"/>
      <c r="W145" s="1"/>
      <c r="X145" s="1"/>
      <c r="Y145" s="1"/>
      <c r="Z145" s="1"/>
      <c r="AA145" s="1"/>
      <c r="AB145" s="1"/>
      <c r="AC145" s="1"/>
      <c r="AD145" s="1"/>
    </row>
    <row r="146" spans="1:30" s="15" customFormat="1" ht="189" customHeight="1" x14ac:dyDescent="0.25">
      <c r="A146" s="81" t="s">
        <v>319</v>
      </c>
      <c r="B146" s="37" t="s">
        <v>384</v>
      </c>
      <c r="C146" s="70">
        <v>2000</v>
      </c>
      <c r="D146" s="70">
        <f t="shared" ref="D146:K146" si="64">D147</f>
        <v>0</v>
      </c>
      <c r="E146" s="70">
        <f t="shared" si="64"/>
        <v>2000</v>
      </c>
      <c r="F146" s="70">
        <v>0</v>
      </c>
      <c r="G146" s="70">
        <f t="shared" si="64"/>
        <v>0</v>
      </c>
      <c r="H146" s="70">
        <f t="shared" si="64"/>
        <v>0</v>
      </c>
      <c r="I146" s="70">
        <f t="shared" si="64"/>
        <v>0</v>
      </c>
      <c r="J146" s="70">
        <f t="shared" si="64"/>
        <v>0</v>
      </c>
      <c r="K146" s="70">
        <f t="shared" si="64"/>
        <v>0</v>
      </c>
    </row>
    <row r="147" spans="1:30" ht="157.5" x14ac:dyDescent="0.25">
      <c r="A147" s="79" t="s">
        <v>319</v>
      </c>
      <c r="B147" s="14" t="s">
        <v>450</v>
      </c>
      <c r="C147" s="30">
        <v>2000</v>
      </c>
      <c r="D147" s="30">
        <v>0</v>
      </c>
      <c r="E147" s="30">
        <f>C147+D147</f>
        <v>2000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47.25" x14ac:dyDescent="0.25">
      <c r="A148" s="81" t="s">
        <v>320</v>
      </c>
      <c r="B148" s="37" t="s">
        <v>385</v>
      </c>
      <c r="C148" s="70">
        <v>103000</v>
      </c>
      <c r="D148" s="70">
        <f t="shared" ref="D148:K148" si="65">D149</f>
        <v>0</v>
      </c>
      <c r="E148" s="70">
        <f t="shared" si="65"/>
        <v>103000</v>
      </c>
      <c r="F148" s="70">
        <v>103000</v>
      </c>
      <c r="G148" s="70">
        <f t="shared" si="65"/>
        <v>0</v>
      </c>
      <c r="H148" s="70">
        <f t="shared" si="65"/>
        <v>103000</v>
      </c>
      <c r="I148" s="70">
        <f t="shared" si="65"/>
        <v>103000</v>
      </c>
      <c r="J148" s="70">
        <f t="shared" si="65"/>
        <v>0</v>
      </c>
      <c r="K148" s="70">
        <f t="shared" si="65"/>
        <v>103000</v>
      </c>
    </row>
    <row r="149" spans="1:30" ht="78.75" x14ac:dyDescent="0.25">
      <c r="A149" s="79" t="s">
        <v>321</v>
      </c>
      <c r="B149" s="14" t="s">
        <v>386</v>
      </c>
      <c r="C149" s="30">
        <v>103000</v>
      </c>
      <c r="D149" s="30">
        <v>0</v>
      </c>
      <c r="E149" s="30">
        <f>C149+D149</f>
        <v>103000</v>
      </c>
      <c r="F149" s="30">
        <v>103000</v>
      </c>
      <c r="G149" s="30">
        <v>0</v>
      </c>
      <c r="H149" s="30">
        <f>F149+G149</f>
        <v>103000</v>
      </c>
      <c r="I149" s="30">
        <v>103000</v>
      </c>
      <c r="J149" s="30">
        <v>0</v>
      </c>
      <c r="K149" s="30">
        <f>I149+J149</f>
        <v>103000</v>
      </c>
      <c r="L149" s="1"/>
      <c r="M149" s="1"/>
      <c r="N149" s="1"/>
      <c r="O149" s="1"/>
      <c r="P149" s="1"/>
      <c r="Q149" s="1"/>
      <c r="R149" s="1"/>
      <c r="S149" s="1"/>
      <c r="T149" s="1"/>
      <c r="U149" s="1"/>
      <c r="V149" s="1"/>
      <c r="W149" s="1"/>
      <c r="X149" s="1"/>
      <c r="Y149" s="1"/>
      <c r="Z149" s="1"/>
      <c r="AA149" s="1"/>
      <c r="AB149" s="1"/>
      <c r="AC149" s="1"/>
      <c r="AD149" s="1"/>
    </row>
    <row r="150" spans="1:30" s="15" customFormat="1" ht="126" x14ac:dyDescent="0.25">
      <c r="A150" s="81" t="s">
        <v>322</v>
      </c>
      <c r="B150" s="37" t="s">
        <v>387</v>
      </c>
      <c r="C150" s="70">
        <v>67000</v>
      </c>
      <c r="D150" s="70">
        <f t="shared" ref="D150:K150" si="66">D151+D152</f>
        <v>2039800</v>
      </c>
      <c r="E150" s="70">
        <f t="shared" si="66"/>
        <v>2106800</v>
      </c>
      <c r="F150" s="70">
        <v>0</v>
      </c>
      <c r="G150" s="70">
        <f t="shared" si="66"/>
        <v>0</v>
      </c>
      <c r="H150" s="70">
        <f t="shared" si="66"/>
        <v>0</v>
      </c>
      <c r="I150" s="70">
        <f t="shared" si="66"/>
        <v>0</v>
      </c>
      <c r="J150" s="70">
        <f t="shared" si="66"/>
        <v>0</v>
      </c>
      <c r="K150" s="70">
        <f t="shared" si="66"/>
        <v>0</v>
      </c>
    </row>
    <row r="151" spans="1:30" ht="78.75" x14ac:dyDescent="0.25">
      <c r="A151" s="79" t="s">
        <v>323</v>
      </c>
      <c r="B151" s="14" t="s">
        <v>388</v>
      </c>
      <c r="C151" s="30">
        <v>60000</v>
      </c>
      <c r="D151" s="30">
        <v>2040000</v>
      </c>
      <c r="E151" s="30">
        <f>C151+D151</f>
        <v>2100000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ht="78.75" x14ac:dyDescent="0.25">
      <c r="A152" s="79" t="s">
        <v>324</v>
      </c>
      <c r="B152" s="14" t="s">
        <v>389</v>
      </c>
      <c r="C152" s="30">
        <v>7000</v>
      </c>
      <c r="D152" s="30">
        <v>-200</v>
      </c>
      <c r="E152" s="30">
        <f>C152+D152</f>
        <v>6800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s="15" customFormat="1" ht="31.5" x14ac:dyDescent="0.25">
      <c r="A153" s="81" t="s">
        <v>325</v>
      </c>
      <c r="B153" s="37" t="s">
        <v>390</v>
      </c>
      <c r="C153" s="70">
        <v>5000000</v>
      </c>
      <c r="D153" s="70">
        <f>D154+D156</f>
        <v>200</v>
      </c>
      <c r="E153" s="70">
        <f t="shared" ref="E153:K153" si="67">E154+E156</f>
        <v>5000200</v>
      </c>
      <c r="F153" s="70">
        <v>5000000</v>
      </c>
      <c r="G153" s="70">
        <f t="shared" si="67"/>
        <v>0</v>
      </c>
      <c r="H153" s="70">
        <f t="shared" si="67"/>
        <v>5000000</v>
      </c>
      <c r="I153" s="70">
        <f t="shared" si="67"/>
        <v>5000000</v>
      </c>
      <c r="J153" s="70">
        <f t="shared" si="67"/>
        <v>0</v>
      </c>
      <c r="K153" s="70">
        <f t="shared" si="67"/>
        <v>5000000</v>
      </c>
    </row>
    <row r="154" spans="1:30" s="15" customFormat="1" ht="110.25" x14ac:dyDescent="0.25">
      <c r="A154" s="81" t="s">
        <v>326</v>
      </c>
      <c r="B154" s="37" t="s">
        <v>391</v>
      </c>
      <c r="C154" s="70">
        <v>0</v>
      </c>
      <c r="D154" s="70">
        <f>D155</f>
        <v>200</v>
      </c>
      <c r="E154" s="70">
        <f>E155</f>
        <v>200</v>
      </c>
      <c r="F154" s="70">
        <v>0</v>
      </c>
      <c r="G154" s="70">
        <f t="shared" ref="G154:K154" si="68">G155</f>
        <v>0</v>
      </c>
      <c r="H154" s="70">
        <f t="shared" si="68"/>
        <v>0</v>
      </c>
      <c r="I154" s="70">
        <f t="shared" si="68"/>
        <v>0</v>
      </c>
      <c r="J154" s="70">
        <f t="shared" si="68"/>
        <v>0</v>
      </c>
      <c r="K154" s="70">
        <f t="shared" si="68"/>
        <v>0</v>
      </c>
    </row>
    <row r="155" spans="1:30" ht="63" x14ac:dyDescent="0.25">
      <c r="A155" s="79" t="s">
        <v>327</v>
      </c>
      <c r="B155" s="14" t="s">
        <v>392</v>
      </c>
      <c r="C155" s="30">
        <v>0</v>
      </c>
      <c r="D155" s="30">
        <v>200</v>
      </c>
      <c r="E155" s="30">
        <f>C155+D155</f>
        <v>200</v>
      </c>
      <c r="F155" s="30">
        <v>0</v>
      </c>
      <c r="G155" s="30">
        <v>0</v>
      </c>
      <c r="H155" s="30">
        <f>F155+G155</f>
        <v>0</v>
      </c>
      <c r="I155" s="30">
        <v>0</v>
      </c>
      <c r="J155" s="30">
        <v>0</v>
      </c>
      <c r="K155" s="30">
        <f>I155+J155</f>
        <v>0</v>
      </c>
      <c r="L155" s="1"/>
      <c r="M155" s="1"/>
      <c r="N155" s="1"/>
      <c r="O155" s="1"/>
      <c r="P155" s="1"/>
      <c r="Q155" s="1"/>
      <c r="R155" s="1"/>
      <c r="S155" s="1"/>
      <c r="T155" s="1"/>
      <c r="U155" s="1"/>
      <c r="V155" s="1"/>
      <c r="W155" s="1"/>
      <c r="X155" s="1"/>
      <c r="Y155" s="1"/>
      <c r="Z155" s="1"/>
      <c r="AA155" s="1"/>
      <c r="AB155" s="1"/>
      <c r="AC155" s="1"/>
      <c r="AD155" s="1"/>
    </row>
    <row r="156" spans="1:30" s="15" customFormat="1" ht="31.5" x14ac:dyDescent="0.25">
      <c r="A156" s="81" t="s">
        <v>328</v>
      </c>
      <c r="B156" s="37" t="s">
        <v>393</v>
      </c>
      <c r="C156" s="38">
        <v>5000000</v>
      </c>
      <c r="D156" s="38">
        <f t="shared" ref="D156:K156" si="69">D157</f>
        <v>0</v>
      </c>
      <c r="E156" s="38">
        <f t="shared" si="69"/>
        <v>5000000</v>
      </c>
      <c r="F156" s="70">
        <v>5000000</v>
      </c>
      <c r="G156" s="70">
        <f t="shared" si="69"/>
        <v>0</v>
      </c>
      <c r="H156" s="70">
        <f t="shared" si="69"/>
        <v>5000000</v>
      </c>
      <c r="I156" s="70">
        <f t="shared" si="69"/>
        <v>5000000</v>
      </c>
      <c r="J156" s="70">
        <f t="shared" si="69"/>
        <v>0</v>
      </c>
      <c r="K156" s="70">
        <f t="shared" si="69"/>
        <v>5000000</v>
      </c>
    </row>
    <row r="157" spans="1:30" ht="63" x14ac:dyDescent="0.25">
      <c r="A157" s="79" t="s">
        <v>329</v>
      </c>
      <c r="B157" s="14" t="s">
        <v>394</v>
      </c>
      <c r="C157" s="20">
        <v>5000000</v>
      </c>
      <c r="D157" s="20">
        <v>0</v>
      </c>
      <c r="E157" s="20">
        <f>C157+D157</f>
        <v>5000000</v>
      </c>
      <c r="F157" s="30">
        <v>5000000</v>
      </c>
      <c r="G157" s="30">
        <v>0</v>
      </c>
      <c r="H157" s="30">
        <f>F157+G157</f>
        <v>5000000</v>
      </c>
      <c r="I157" s="30">
        <v>5000000</v>
      </c>
      <c r="J157" s="30">
        <v>0</v>
      </c>
      <c r="K157" s="30">
        <f>I157+J157</f>
        <v>5000000</v>
      </c>
      <c r="L157" s="1"/>
      <c r="M157" s="1"/>
      <c r="N157" s="1"/>
      <c r="O157" s="1"/>
      <c r="P157" s="1"/>
      <c r="Q157" s="1"/>
      <c r="R157" s="1"/>
      <c r="S157" s="1"/>
      <c r="T157" s="1"/>
      <c r="U157" s="1"/>
      <c r="V157" s="1"/>
      <c r="W157" s="1"/>
      <c r="X157" s="1"/>
      <c r="Y157" s="1"/>
      <c r="Z157" s="1"/>
      <c r="AA157" s="1"/>
      <c r="AB157" s="1"/>
      <c r="AC157" s="1"/>
      <c r="AD157" s="1"/>
    </row>
    <row r="158" spans="1:30" s="15" customFormat="1" x14ac:dyDescent="0.25">
      <c r="A158" s="36" t="s">
        <v>395</v>
      </c>
      <c r="B158" s="37" t="s">
        <v>400</v>
      </c>
      <c r="C158" s="70">
        <v>0</v>
      </c>
      <c r="D158" s="70">
        <f>D159+D161+D163</f>
        <v>836000</v>
      </c>
      <c r="E158" s="70">
        <f>E159+E161+E163</f>
        <v>836000</v>
      </c>
      <c r="F158" s="70">
        <v>0</v>
      </c>
      <c r="G158" s="70">
        <f t="shared" ref="G158:K158" si="70">G159+G161</f>
        <v>0</v>
      </c>
      <c r="H158" s="70">
        <f t="shared" si="70"/>
        <v>0</v>
      </c>
      <c r="I158" s="70">
        <f t="shared" si="70"/>
        <v>0</v>
      </c>
      <c r="J158" s="70">
        <f t="shared" si="70"/>
        <v>0</v>
      </c>
      <c r="K158" s="70">
        <f t="shared" si="70"/>
        <v>0</v>
      </c>
    </row>
    <row r="159" spans="1:30" x14ac:dyDescent="0.25">
      <c r="A159" s="36" t="s">
        <v>396</v>
      </c>
      <c r="B159" s="37" t="s">
        <v>401</v>
      </c>
      <c r="C159" s="30">
        <v>0</v>
      </c>
      <c r="D159" s="30">
        <f t="shared" ref="D159:K159" si="71">D160</f>
        <v>0</v>
      </c>
      <c r="E159" s="30">
        <f t="shared" si="71"/>
        <v>0</v>
      </c>
      <c r="F159" s="30">
        <v>0</v>
      </c>
      <c r="G159" s="30">
        <f t="shared" si="71"/>
        <v>0</v>
      </c>
      <c r="H159" s="30">
        <f t="shared" si="71"/>
        <v>0</v>
      </c>
      <c r="I159" s="30">
        <f t="shared" si="71"/>
        <v>0</v>
      </c>
      <c r="J159" s="30">
        <f t="shared" si="71"/>
        <v>0</v>
      </c>
      <c r="K159" s="30">
        <f t="shared" si="71"/>
        <v>0</v>
      </c>
      <c r="L159" s="1"/>
      <c r="M159" s="1"/>
      <c r="N159" s="1"/>
      <c r="O159" s="1"/>
      <c r="P159" s="1"/>
      <c r="Q159" s="1"/>
      <c r="R159" s="1"/>
      <c r="S159" s="1"/>
      <c r="T159" s="1"/>
      <c r="U159" s="1"/>
      <c r="V159" s="1"/>
      <c r="W159" s="1"/>
      <c r="X159" s="1"/>
      <c r="Y159" s="1"/>
      <c r="Z159" s="1"/>
      <c r="AA159" s="1"/>
      <c r="AB159" s="1"/>
      <c r="AC159" s="1"/>
      <c r="AD159" s="1"/>
    </row>
    <row r="160" spans="1:30" ht="31.5" x14ac:dyDescent="0.25">
      <c r="A160" s="18" t="s">
        <v>397</v>
      </c>
      <c r="B160" s="14" t="s">
        <v>402</v>
      </c>
      <c r="C160" s="30">
        <v>0</v>
      </c>
      <c r="D160" s="30"/>
      <c r="E160" s="30">
        <f>C160+D160</f>
        <v>0</v>
      </c>
      <c r="F160" s="30">
        <v>0</v>
      </c>
      <c r="G160" s="30">
        <v>0</v>
      </c>
      <c r="H160" s="30">
        <f>F160+G160</f>
        <v>0</v>
      </c>
      <c r="I160" s="30">
        <v>0</v>
      </c>
      <c r="J160" s="30">
        <v>0</v>
      </c>
      <c r="K160" s="30">
        <f>I160+J160</f>
        <v>0</v>
      </c>
      <c r="L160" s="1"/>
      <c r="M160" s="1"/>
      <c r="N160" s="1"/>
      <c r="O160" s="1"/>
      <c r="P160" s="1"/>
      <c r="Q160" s="1"/>
      <c r="R160" s="1"/>
      <c r="S160" s="1"/>
      <c r="T160" s="1"/>
      <c r="U160" s="1"/>
      <c r="V160" s="1"/>
      <c r="W160" s="1"/>
      <c r="X160" s="1"/>
      <c r="Y160" s="1"/>
      <c r="Z160" s="1"/>
      <c r="AA160" s="1"/>
      <c r="AB160" s="1"/>
      <c r="AC160" s="1"/>
      <c r="AD160" s="1"/>
    </row>
    <row r="161" spans="1:30" x14ac:dyDescent="0.25">
      <c r="A161" s="36" t="s">
        <v>398</v>
      </c>
      <c r="B161" s="37" t="s">
        <v>403</v>
      </c>
      <c r="C161" s="30">
        <v>0</v>
      </c>
      <c r="D161" s="30">
        <f t="shared" ref="D161:K161" si="72">D162</f>
        <v>0</v>
      </c>
      <c r="E161" s="30">
        <f t="shared" si="72"/>
        <v>0</v>
      </c>
      <c r="F161" s="30">
        <v>0</v>
      </c>
      <c r="G161" s="30">
        <f t="shared" si="72"/>
        <v>0</v>
      </c>
      <c r="H161" s="30">
        <f t="shared" si="72"/>
        <v>0</v>
      </c>
      <c r="I161" s="30">
        <f t="shared" si="72"/>
        <v>0</v>
      </c>
      <c r="J161" s="30">
        <f t="shared" si="72"/>
        <v>0</v>
      </c>
      <c r="K161" s="30">
        <f t="shared" si="72"/>
        <v>0</v>
      </c>
      <c r="L161" s="1"/>
      <c r="M161" s="1"/>
      <c r="N161" s="1"/>
      <c r="O161" s="1"/>
      <c r="P161" s="1"/>
      <c r="Q161" s="1"/>
      <c r="R161" s="1"/>
      <c r="S161" s="1"/>
      <c r="T161" s="1"/>
      <c r="U161" s="1"/>
      <c r="V161" s="1"/>
      <c r="W161" s="1"/>
      <c r="X161" s="1"/>
      <c r="Y161" s="1"/>
      <c r="Z161" s="1"/>
      <c r="AA161" s="1"/>
      <c r="AB161" s="1"/>
      <c r="AC161" s="1"/>
      <c r="AD161" s="1"/>
    </row>
    <row r="162" spans="1:30" x14ac:dyDescent="0.25">
      <c r="A162" s="71" t="s">
        <v>399</v>
      </c>
      <c r="B162" s="14" t="s">
        <v>404</v>
      </c>
      <c r="C162" s="30">
        <v>0</v>
      </c>
      <c r="D162" s="30"/>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x14ac:dyDescent="0.25">
      <c r="A163" s="36" t="s">
        <v>460</v>
      </c>
      <c r="B163" s="37" t="s">
        <v>462</v>
      </c>
      <c r="C163" s="30">
        <f>C164</f>
        <v>0</v>
      </c>
      <c r="D163" s="30">
        <f>D164</f>
        <v>836000</v>
      </c>
      <c r="E163" s="30">
        <f>E164</f>
        <v>836000</v>
      </c>
      <c r="F163" s="30">
        <v>0</v>
      </c>
      <c r="G163" s="30">
        <v>0</v>
      </c>
      <c r="H163" s="30">
        <v>0</v>
      </c>
      <c r="I163" s="30">
        <v>0</v>
      </c>
      <c r="J163" s="30">
        <v>0</v>
      </c>
      <c r="K163" s="30">
        <v>0</v>
      </c>
      <c r="L163" s="1"/>
      <c r="M163" s="1"/>
      <c r="N163" s="1"/>
      <c r="O163" s="1"/>
      <c r="P163" s="1"/>
      <c r="Q163" s="1"/>
      <c r="R163" s="1"/>
      <c r="S163" s="1"/>
      <c r="T163" s="1"/>
      <c r="U163" s="1"/>
      <c r="V163" s="1"/>
      <c r="W163" s="1"/>
      <c r="X163" s="1"/>
      <c r="Y163" s="1"/>
      <c r="Z163" s="1"/>
      <c r="AA163" s="1"/>
      <c r="AB163" s="1"/>
      <c r="AC163" s="1"/>
      <c r="AD163" s="1"/>
    </row>
    <row r="164" spans="1:30" ht="31.5" x14ac:dyDescent="0.25">
      <c r="A164" s="71" t="s">
        <v>461</v>
      </c>
      <c r="B164" s="60" t="s">
        <v>463</v>
      </c>
      <c r="C164" s="30">
        <v>0</v>
      </c>
      <c r="D164" s="30">
        <v>836000</v>
      </c>
      <c r="E164" s="30">
        <f>C164+D164</f>
        <v>836000</v>
      </c>
      <c r="F164" s="30">
        <v>0</v>
      </c>
      <c r="G164" s="30">
        <v>0</v>
      </c>
      <c r="H164" s="30">
        <v>0</v>
      </c>
      <c r="I164" s="30">
        <v>0</v>
      </c>
      <c r="J164" s="30">
        <v>0</v>
      </c>
      <c r="K164" s="30">
        <v>0</v>
      </c>
      <c r="L164" s="1"/>
      <c r="M164" s="1"/>
      <c r="N164" s="1"/>
      <c r="O164" s="1"/>
      <c r="P164" s="1"/>
      <c r="Q164" s="1"/>
      <c r="R164" s="1"/>
      <c r="S164" s="1"/>
      <c r="T164" s="1"/>
      <c r="U164" s="1"/>
      <c r="V164" s="1"/>
      <c r="W164" s="1"/>
      <c r="X164" s="1"/>
      <c r="Y164" s="1"/>
      <c r="Z164" s="1"/>
      <c r="AA164" s="1"/>
      <c r="AB164" s="1"/>
      <c r="AC164" s="1"/>
      <c r="AD164" s="1"/>
    </row>
    <row r="165" spans="1:30" x14ac:dyDescent="0.25">
      <c r="A165" s="36" t="s">
        <v>37</v>
      </c>
      <c r="B165" s="37" t="s">
        <v>36</v>
      </c>
      <c r="C165" s="38">
        <v>2425569305.3499999</v>
      </c>
      <c r="D165" s="38">
        <f>D166+D271+D273</f>
        <v>3729051.19</v>
      </c>
      <c r="E165" s="38">
        <f>E166+E271+E273</f>
        <v>2429298356.54</v>
      </c>
      <c r="F165" s="38">
        <v>2385328200</v>
      </c>
      <c r="G165" s="38">
        <f>G166+G271+G273</f>
        <v>0</v>
      </c>
      <c r="H165" s="38">
        <f>H166+H271+H273</f>
        <v>2385328200</v>
      </c>
      <c r="I165" s="38">
        <v>2132781100</v>
      </c>
      <c r="J165" s="38">
        <f>J166+J271+J273</f>
        <v>0</v>
      </c>
      <c r="K165" s="38">
        <f>K166+K271+K273</f>
        <v>2132781100</v>
      </c>
      <c r="L165" s="1"/>
      <c r="M165" s="1"/>
      <c r="N165" s="1"/>
      <c r="O165" s="1"/>
      <c r="P165" s="1"/>
      <c r="Q165" s="1"/>
      <c r="R165" s="1"/>
      <c r="S165" s="1"/>
      <c r="T165" s="1"/>
      <c r="U165" s="1"/>
      <c r="V165" s="1"/>
      <c r="W165" s="1"/>
      <c r="X165" s="1"/>
      <c r="Y165" s="1"/>
      <c r="Z165" s="1"/>
      <c r="AA165" s="1"/>
      <c r="AB165" s="1"/>
      <c r="AC165" s="1"/>
      <c r="AD165" s="1"/>
    </row>
    <row r="166" spans="1:30" ht="47.25" x14ac:dyDescent="0.25">
      <c r="A166" s="36" t="s">
        <v>35</v>
      </c>
      <c r="B166" s="37" t="s">
        <v>101</v>
      </c>
      <c r="C166" s="39">
        <v>2437785073.3499999</v>
      </c>
      <c r="D166" s="39">
        <f t="shared" ref="D166:K166" si="73">D167+D174+D225+D255</f>
        <v>3558751.19</v>
      </c>
      <c r="E166" s="39">
        <f t="shared" si="73"/>
        <v>2441343824.54</v>
      </c>
      <c r="F166" s="39">
        <v>2385328200</v>
      </c>
      <c r="G166" s="39">
        <f t="shared" si="73"/>
        <v>0</v>
      </c>
      <c r="H166" s="39">
        <f t="shared" si="73"/>
        <v>2385328200</v>
      </c>
      <c r="I166" s="39">
        <v>2132781100</v>
      </c>
      <c r="J166" s="39">
        <f t="shared" si="73"/>
        <v>0</v>
      </c>
      <c r="K166" s="39">
        <f t="shared" si="73"/>
        <v>2132781100</v>
      </c>
      <c r="L166" s="1"/>
      <c r="M166" s="1"/>
      <c r="N166" s="1"/>
      <c r="O166" s="1"/>
      <c r="P166" s="1"/>
      <c r="Q166" s="1"/>
      <c r="R166" s="1"/>
      <c r="S166" s="1"/>
      <c r="T166" s="1"/>
      <c r="U166" s="1"/>
      <c r="V166" s="1"/>
      <c r="W166" s="1"/>
      <c r="X166" s="1"/>
      <c r="Y166" s="1"/>
      <c r="Z166" s="1"/>
      <c r="AA166" s="1"/>
      <c r="AB166" s="1"/>
      <c r="AC166" s="1"/>
      <c r="AD166" s="1"/>
    </row>
    <row r="167" spans="1:30" ht="31.5" x14ac:dyDescent="0.25">
      <c r="A167" s="36" t="s">
        <v>56</v>
      </c>
      <c r="B167" s="37" t="s">
        <v>100</v>
      </c>
      <c r="C167" s="38">
        <f>C168+C170+C172</f>
        <v>439628800</v>
      </c>
      <c r="D167" s="38">
        <f>D168+D170+D172</f>
        <v>3549800</v>
      </c>
      <c r="E167" s="38">
        <f t="shared" ref="E167:K167" si="74">E168+E170+E172</f>
        <v>443178600</v>
      </c>
      <c r="F167" s="38">
        <f t="shared" si="74"/>
        <v>406830500</v>
      </c>
      <c r="G167" s="38">
        <f t="shared" si="74"/>
        <v>0</v>
      </c>
      <c r="H167" s="38">
        <f t="shared" si="74"/>
        <v>406830500</v>
      </c>
      <c r="I167" s="38">
        <f t="shared" si="74"/>
        <v>265514500</v>
      </c>
      <c r="J167" s="38">
        <f t="shared" si="74"/>
        <v>0</v>
      </c>
      <c r="K167" s="38">
        <f t="shared" si="74"/>
        <v>265514500</v>
      </c>
      <c r="L167" s="1"/>
      <c r="M167" s="1"/>
      <c r="N167" s="1"/>
      <c r="O167" s="1"/>
      <c r="P167" s="1"/>
      <c r="Q167" s="1"/>
      <c r="R167" s="1"/>
      <c r="S167" s="1"/>
      <c r="T167" s="1"/>
      <c r="U167" s="1"/>
      <c r="V167" s="1"/>
      <c r="W167" s="1"/>
      <c r="X167" s="1"/>
      <c r="Y167" s="1"/>
      <c r="Z167" s="1"/>
      <c r="AA167" s="1"/>
      <c r="AB167" s="1"/>
      <c r="AC167" s="1"/>
      <c r="AD167" s="1"/>
    </row>
    <row r="168" spans="1:30" x14ac:dyDescent="0.25">
      <c r="A168" s="36" t="s">
        <v>34</v>
      </c>
      <c r="B168" s="37" t="s">
        <v>99</v>
      </c>
      <c r="C168" s="38">
        <v>257401100</v>
      </c>
      <c r="D168" s="38">
        <f t="shared" ref="D168:J168" si="75">SUM(D169)</f>
        <v>0</v>
      </c>
      <c r="E168" s="38">
        <f t="shared" si="75"/>
        <v>257401100</v>
      </c>
      <c r="F168" s="38">
        <v>225517200</v>
      </c>
      <c r="G168" s="38">
        <f t="shared" si="75"/>
        <v>0</v>
      </c>
      <c r="H168" s="38">
        <f t="shared" si="75"/>
        <v>225517200</v>
      </c>
      <c r="I168" s="38">
        <v>223256000</v>
      </c>
      <c r="J168" s="38">
        <f t="shared" si="75"/>
        <v>0</v>
      </c>
      <c r="K168" s="38">
        <f>SUM(K169)</f>
        <v>223256000</v>
      </c>
      <c r="L168" s="1"/>
      <c r="M168" s="1"/>
      <c r="N168" s="1"/>
      <c r="O168" s="1"/>
      <c r="P168" s="1"/>
      <c r="Q168" s="1"/>
      <c r="R168" s="1"/>
      <c r="S168" s="1"/>
      <c r="T168" s="1"/>
      <c r="U168" s="1"/>
      <c r="V168" s="1"/>
      <c r="W168" s="1"/>
      <c r="X168" s="1"/>
      <c r="Y168" s="1"/>
      <c r="Z168" s="1"/>
      <c r="AA168" s="1"/>
      <c r="AB168" s="1"/>
      <c r="AC168" s="1"/>
      <c r="AD168" s="1"/>
    </row>
    <row r="169" spans="1:30" ht="47.25" x14ac:dyDescent="0.25">
      <c r="A169" s="18" t="s">
        <v>33</v>
      </c>
      <c r="B169" s="14" t="s">
        <v>32</v>
      </c>
      <c r="C169" s="26">
        <v>257401100</v>
      </c>
      <c r="D169" s="26">
        <v>0</v>
      </c>
      <c r="E169" s="26">
        <f>C169+D169</f>
        <v>257401100</v>
      </c>
      <c r="F169" s="26">
        <v>225517200</v>
      </c>
      <c r="G169" s="26">
        <v>0</v>
      </c>
      <c r="H169" s="26">
        <f>F169+G169</f>
        <v>225517200</v>
      </c>
      <c r="I169" s="20">
        <v>223256000</v>
      </c>
      <c r="J169" s="26">
        <v>0</v>
      </c>
      <c r="K169" s="26">
        <f>I169+J169</f>
        <v>223256000</v>
      </c>
      <c r="L169" s="1"/>
      <c r="M169" s="1"/>
      <c r="N169" s="1"/>
      <c r="O169" s="1"/>
      <c r="P169" s="1"/>
      <c r="Q169" s="1"/>
      <c r="R169" s="1"/>
      <c r="S169" s="1"/>
      <c r="T169" s="1"/>
      <c r="U169" s="1"/>
      <c r="V169" s="1"/>
      <c r="W169" s="1"/>
      <c r="X169" s="1"/>
      <c r="Y169" s="1"/>
      <c r="Z169" s="1"/>
      <c r="AA169" s="1"/>
      <c r="AB169" s="1"/>
      <c r="AC169" s="1"/>
      <c r="AD169" s="1"/>
    </row>
    <row r="170" spans="1:30" ht="31.5" x14ac:dyDescent="0.25">
      <c r="A170" s="36" t="s">
        <v>31</v>
      </c>
      <c r="B170" s="37" t="s">
        <v>75</v>
      </c>
      <c r="C170" s="41">
        <v>182227700</v>
      </c>
      <c r="D170" s="41">
        <f t="shared" ref="D170:K170" si="76">D171</f>
        <v>0</v>
      </c>
      <c r="E170" s="41">
        <f t="shared" si="76"/>
        <v>182227700</v>
      </c>
      <c r="F170" s="41">
        <v>181313300</v>
      </c>
      <c r="G170" s="41">
        <f t="shared" si="76"/>
        <v>0</v>
      </c>
      <c r="H170" s="41">
        <f t="shared" si="76"/>
        <v>181313300</v>
      </c>
      <c r="I170" s="41">
        <v>42258500</v>
      </c>
      <c r="J170" s="41">
        <f t="shared" si="76"/>
        <v>0</v>
      </c>
      <c r="K170" s="41">
        <f t="shared" si="76"/>
        <v>42258500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30</v>
      </c>
      <c r="B171" s="14" t="s">
        <v>29</v>
      </c>
      <c r="C171" s="26">
        <v>182227700</v>
      </c>
      <c r="D171" s="26">
        <v>0</v>
      </c>
      <c r="E171" s="26">
        <f t="shared" ref="E171:E250" si="77">C171+D171</f>
        <v>182227700</v>
      </c>
      <c r="F171" s="26">
        <v>181313300</v>
      </c>
      <c r="G171" s="26">
        <v>0</v>
      </c>
      <c r="H171" s="26">
        <f>F171+G171</f>
        <v>181313300</v>
      </c>
      <c r="I171" s="20">
        <v>42258500</v>
      </c>
      <c r="J171" s="26">
        <v>0</v>
      </c>
      <c r="K171" s="26">
        <f>I171+J171</f>
        <v>42258500</v>
      </c>
      <c r="L171" s="1"/>
      <c r="M171" s="1"/>
      <c r="N171" s="1"/>
      <c r="O171" s="1"/>
      <c r="P171" s="1"/>
      <c r="Q171" s="1"/>
      <c r="R171" s="1"/>
      <c r="S171" s="1"/>
      <c r="T171" s="1"/>
      <c r="U171" s="1"/>
      <c r="V171" s="1"/>
      <c r="W171" s="1"/>
      <c r="X171" s="1"/>
      <c r="Y171" s="1"/>
      <c r="Z171" s="1"/>
      <c r="AA171" s="1"/>
      <c r="AB171" s="1"/>
      <c r="AC171" s="1"/>
      <c r="AD171" s="1"/>
    </row>
    <row r="172" spans="1:30" x14ac:dyDescent="0.25">
      <c r="A172" s="36" t="s">
        <v>464</v>
      </c>
      <c r="B172" s="37" t="s">
        <v>465</v>
      </c>
      <c r="C172" s="41">
        <v>0</v>
      </c>
      <c r="D172" s="41">
        <v>3549800</v>
      </c>
      <c r="E172" s="41">
        <v>3549800</v>
      </c>
      <c r="F172" s="41">
        <v>0</v>
      </c>
      <c r="G172" s="41">
        <v>0</v>
      </c>
      <c r="H172" s="41">
        <v>0</v>
      </c>
      <c r="I172" s="38">
        <v>0</v>
      </c>
      <c r="J172" s="41">
        <v>0</v>
      </c>
      <c r="K172" s="41">
        <v>0</v>
      </c>
      <c r="L172" s="1"/>
      <c r="M172" s="1"/>
      <c r="N172" s="1"/>
      <c r="O172" s="1"/>
      <c r="P172" s="1"/>
      <c r="Q172" s="1"/>
      <c r="R172" s="1"/>
      <c r="S172" s="1"/>
      <c r="T172" s="1"/>
      <c r="U172" s="1"/>
      <c r="V172" s="1"/>
      <c r="W172" s="1"/>
      <c r="X172" s="1"/>
      <c r="Y172" s="1"/>
      <c r="Z172" s="1"/>
      <c r="AA172" s="1"/>
      <c r="AB172" s="1"/>
      <c r="AC172" s="1"/>
      <c r="AD172" s="1"/>
    </row>
    <row r="173" spans="1:30" ht="63" x14ac:dyDescent="0.25">
      <c r="A173" s="18" t="s">
        <v>466</v>
      </c>
      <c r="B173" s="14" t="s">
        <v>465</v>
      </c>
      <c r="C173" s="26">
        <v>0</v>
      </c>
      <c r="D173" s="26">
        <v>3549800</v>
      </c>
      <c r="E173" s="26">
        <v>3549800</v>
      </c>
      <c r="F173" s="26">
        <v>0</v>
      </c>
      <c r="G173" s="26">
        <v>0</v>
      </c>
      <c r="H173" s="26">
        <v>0</v>
      </c>
      <c r="I173" s="20">
        <v>0</v>
      </c>
      <c r="J173" s="26">
        <v>0</v>
      </c>
      <c r="K173" s="26">
        <v>0</v>
      </c>
      <c r="L173" s="1"/>
      <c r="M173" s="1"/>
      <c r="N173" s="1"/>
      <c r="O173" s="1"/>
      <c r="P173" s="1"/>
      <c r="Q173" s="1"/>
      <c r="R173" s="1"/>
      <c r="S173" s="1"/>
      <c r="T173" s="1"/>
      <c r="U173" s="1"/>
      <c r="V173" s="1"/>
      <c r="W173" s="1"/>
      <c r="X173" s="1"/>
      <c r="Y173" s="1"/>
      <c r="Z173" s="1"/>
      <c r="AA173" s="1"/>
      <c r="AB173" s="1"/>
      <c r="AC173" s="1"/>
      <c r="AD173" s="1"/>
    </row>
    <row r="174" spans="1:30" ht="31.5" x14ac:dyDescent="0.25">
      <c r="A174" s="36" t="s">
        <v>28</v>
      </c>
      <c r="B174" s="40" t="s">
        <v>27</v>
      </c>
      <c r="C174" s="38">
        <v>299231873.35000002</v>
      </c>
      <c r="D174" s="38">
        <f t="shared" ref="D174:K174" si="78">D179+D175+D177+D183+D190+D194+D204+D208+D212+D198+D187</f>
        <v>-48.81</v>
      </c>
      <c r="E174" s="38">
        <f t="shared" si="78"/>
        <v>299231824.53999996</v>
      </c>
      <c r="F174" s="38">
        <v>339114500</v>
      </c>
      <c r="G174" s="38">
        <f t="shared" si="78"/>
        <v>0</v>
      </c>
      <c r="H174" s="38">
        <f t="shared" si="78"/>
        <v>339114500</v>
      </c>
      <c r="I174" s="38">
        <v>244106000</v>
      </c>
      <c r="J174" s="38">
        <f t="shared" si="78"/>
        <v>0</v>
      </c>
      <c r="K174" s="38">
        <f t="shared" si="78"/>
        <v>244106000</v>
      </c>
      <c r="L174" s="1"/>
      <c r="M174" s="1"/>
      <c r="N174" s="1"/>
      <c r="O174" s="1"/>
      <c r="P174" s="1"/>
      <c r="Q174" s="1"/>
      <c r="R174" s="1"/>
      <c r="S174" s="1"/>
      <c r="T174" s="1"/>
      <c r="U174" s="1"/>
      <c r="V174" s="1"/>
      <c r="W174" s="1"/>
      <c r="X174" s="1"/>
      <c r="Y174" s="1"/>
      <c r="Z174" s="1"/>
      <c r="AA174" s="1"/>
      <c r="AB174" s="1"/>
      <c r="AC174" s="1"/>
      <c r="AD174" s="1"/>
    </row>
    <row r="175" spans="1:30" ht="47.25" x14ac:dyDescent="0.25">
      <c r="A175" s="36" t="s">
        <v>427</v>
      </c>
      <c r="B175" s="40" t="s">
        <v>454</v>
      </c>
      <c r="C175" s="38">
        <v>14947600</v>
      </c>
      <c r="D175" s="38">
        <f t="shared" ref="D175:K175" si="79">D176</f>
        <v>0</v>
      </c>
      <c r="E175" s="38">
        <f t="shared" si="79"/>
        <v>14947600</v>
      </c>
      <c r="F175" s="38">
        <v>67432000</v>
      </c>
      <c r="G175" s="38">
        <f t="shared" si="79"/>
        <v>0</v>
      </c>
      <c r="H175" s="38">
        <f t="shared" si="79"/>
        <v>67432000</v>
      </c>
      <c r="I175" s="38">
        <v>17186800</v>
      </c>
      <c r="J175" s="38">
        <f t="shared" si="79"/>
        <v>0</v>
      </c>
      <c r="K175" s="38">
        <f t="shared" si="79"/>
        <v>17186800</v>
      </c>
      <c r="L175" s="1"/>
      <c r="M175" s="1"/>
      <c r="N175" s="1"/>
      <c r="O175" s="1"/>
      <c r="P175" s="1"/>
      <c r="Q175" s="1"/>
      <c r="R175" s="1"/>
      <c r="S175" s="1"/>
      <c r="T175" s="1"/>
      <c r="U175" s="1"/>
      <c r="V175" s="1"/>
      <c r="W175" s="1"/>
      <c r="X175" s="1"/>
      <c r="Y175" s="1"/>
      <c r="Z175" s="1"/>
      <c r="AA175" s="1"/>
      <c r="AB175" s="1"/>
      <c r="AC175" s="1"/>
      <c r="AD175" s="1"/>
    </row>
    <row r="176" spans="1:30" ht="47.25" x14ac:dyDescent="0.25">
      <c r="A176" s="18" t="s">
        <v>427</v>
      </c>
      <c r="B176" s="90" t="s">
        <v>452</v>
      </c>
      <c r="C176" s="20">
        <v>14947600</v>
      </c>
      <c r="D176" s="20">
        <v>0</v>
      </c>
      <c r="E176" s="20">
        <f>C176+D176</f>
        <v>14947600</v>
      </c>
      <c r="F176" s="20">
        <v>67432000</v>
      </c>
      <c r="G176" s="20">
        <v>0</v>
      </c>
      <c r="H176" s="20">
        <f>F176+G176</f>
        <v>67432000</v>
      </c>
      <c r="I176" s="20">
        <v>17186800</v>
      </c>
      <c r="J176" s="20">
        <v>0</v>
      </c>
      <c r="K176" s="20">
        <f>I176+J176</f>
        <v>17186800</v>
      </c>
      <c r="L176" s="1"/>
      <c r="M176" s="1"/>
      <c r="N176" s="1"/>
      <c r="O176" s="1"/>
      <c r="P176" s="1"/>
      <c r="Q176" s="1"/>
      <c r="R176" s="1"/>
      <c r="S176" s="1"/>
      <c r="T176" s="1"/>
      <c r="U176" s="1"/>
      <c r="V176" s="1"/>
      <c r="W176" s="1"/>
      <c r="X176" s="1"/>
      <c r="Y176" s="1"/>
      <c r="Z176" s="1"/>
      <c r="AA176" s="1"/>
      <c r="AB176" s="1"/>
      <c r="AC176" s="1"/>
      <c r="AD176" s="1"/>
    </row>
    <row r="177" spans="1:30" ht="63" x14ac:dyDescent="0.25">
      <c r="A177" s="36" t="s">
        <v>440</v>
      </c>
      <c r="B177" s="40" t="s">
        <v>455</v>
      </c>
      <c r="C177" s="38">
        <v>10551000</v>
      </c>
      <c r="D177" s="38">
        <f t="shared" ref="D177:K177" si="80">D178</f>
        <v>0</v>
      </c>
      <c r="E177" s="38">
        <f t="shared" si="80"/>
        <v>10551000</v>
      </c>
      <c r="F177" s="38">
        <v>47599000</v>
      </c>
      <c r="G177" s="38">
        <f t="shared" si="80"/>
        <v>0</v>
      </c>
      <c r="H177" s="38">
        <f t="shared" si="80"/>
        <v>47599000</v>
      </c>
      <c r="I177" s="38">
        <v>0</v>
      </c>
      <c r="J177" s="38">
        <f t="shared" si="80"/>
        <v>0</v>
      </c>
      <c r="K177" s="38">
        <f t="shared" si="80"/>
        <v>0</v>
      </c>
      <c r="L177" s="1"/>
      <c r="M177" s="1"/>
      <c r="N177" s="1"/>
      <c r="O177" s="1"/>
      <c r="P177" s="1"/>
      <c r="Q177" s="1"/>
      <c r="R177" s="1"/>
      <c r="S177" s="1"/>
      <c r="T177" s="1"/>
      <c r="U177" s="1"/>
      <c r="V177" s="1"/>
      <c r="W177" s="1"/>
      <c r="X177" s="1"/>
      <c r="Y177" s="1"/>
      <c r="Z177" s="1"/>
      <c r="AA177" s="1"/>
      <c r="AB177" s="1"/>
      <c r="AC177" s="1"/>
      <c r="AD177" s="1"/>
    </row>
    <row r="178" spans="1:30" ht="48" customHeight="1" x14ac:dyDescent="0.25">
      <c r="A178" s="18" t="s">
        <v>440</v>
      </c>
      <c r="B178" s="90" t="s">
        <v>453</v>
      </c>
      <c r="C178" s="20">
        <v>10551000</v>
      </c>
      <c r="D178" s="20">
        <v>0</v>
      </c>
      <c r="E178" s="20">
        <f>C178+D178</f>
        <v>10551000</v>
      </c>
      <c r="F178" s="20">
        <v>47599000</v>
      </c>
      <c r="G178" s="20">
        <v>0</v>
      </c>
      <c r="H178" s="20">
        <f>F178+G178</f>
        <v>47599000</v>
      </c>
      <c r="I178" s="20">
        <v>0</v>
      </c>
      <c r="J178" s="20">
        <v>0</v>
      </c>
      <c r="K178" s="20">
        <v>0</v>
      </c>
      <c r="L178" s="1"/>
      <c r="M178" s="1"/>
      <c r="N178" s="1"/>
      <c r="O178" s="1"/>
      <c r="P178" s="1"/>
      <c r="Q178" s="1"/>
      <c r="R178" s="1"/>
      <c r="S178" s="1"/>
      <c r="T178" s="1"/>
      <c r="U178" s="1"/>
      <c r="V178" s="1"/>
      <c r="W178" s="1"/>
      <c r="X178" s="1"/>
      <c r="Y178" s="1"/>
      <c r="Z178" s="1"/>
      <c r="AA178" s="1"/>
      <c r="AB178" s="1"/>
      <c r="AC178" s="1"/>
      <c r="AD178" s="1"/>
    </row>
    <row r="179" spans="1:30" ht="78.75" x14ac:dyDescent="0.25">
      <c r="A179" s="36" t="s">
        <v>443</v>
      </c>
      <c r="B179" s="40" t="s">
        <v>444</v>
      </c>
      <c r="C179" s="38">
        <v>231700</v>
      </c>
      <c r="D179" s="38">
        <f t="shared" ref="D179:K179" si="81">D180</f>
        <v>0</v>
      </c>
      <c r="E179" s="38">
        <f t="shared" si="81"/>
        <v>231700</v>
      </c>
      <c r="F179" s="38">
        <v>242300</v>
      </c>
      <c r="G179" s="38">
        <f t="shared" si="81"/>
        <v>0</v>
      </c>
      <c r="H179" s="38">
        <f t="shared" si="81"/>
        <v>242300</v>
      </c>
      <c r="I179" s="38">
        <v>0</v>
      </c>
      <c r="J179" s="38">
        <f t="shared" si="81"/>
        <v>0</v>
      </c>
      <c r="K179" s="38">
        <f t="shared" si="81"/>
        <v>0</v>
      </c>
      <c r="L179" s="1"/>
      <c r="M179" s="1"/>
      <c r="N179" s="1"/>
      <c r="O179" s="1"/>
      <c r="P179" s="1"/>
      <c r="Q179" s="1"/>
      <c r="R179" s="1"/>
      <c r="S179" s="1"/>
      <c r="T179" s="1"/>
      <c r="U179" s="1"/>
      <c r="V179" s="1"/>
      <c r="W179" s="1"/>
      <c r="X179" s="1"/>
      <c r="Y179" s="1"/>
      <c r="Z179" s="1"/>
      <c r="AA179" s="1"/>
      <c r="AB179" s="1"/>
      <c r="AC179" s="1"/>
      <c r="AD179" s="1"/>
    </row>
    <row r="180" spans="1:30" ht="78.75" x14ac:dyDescent="0.25">
      <c r="A180" s="36" t="s">
        <v>57</v>
      </c>
      <c r="B180" s="37" t="s">
        <v>76</v>
      </c>
      <c r="C180" s="39">
        <v>231700</v>
      </c>
      <c r="D180" s="39">
        <f t="shared" ref="D180:K180" si="82">SUM(D181:D182)</f>
        <v>0</v>
      </c>
      <c r="E180" s="39">
        <f t="shared" si="82"/>
        <v>231700</v>
      </c>
      <c r="F180" s="39">
        <v>242300</v>
      </c>
      <c r="G180" s="39">
        <f t="shared" si="82"/>
        <v>0</v>
      </c>
      <c r="H180" s="39">
        <f t="shared" si="82"/>
        <v>242300</v>
      </c>
      <c r="I180" s="39">
        <v>0</v>
      </c>
      <c r="J180" s="39">
        <f t="shared" si="82"/>
        <v>0</v>
      </c>
      <c r="K180" s="39">
        <f t="shared" si="82"/>
        <v>0</v>
      </c>
      <c r="L180" s="1"/>
      <c r="M180" s="1"/>
      <c r="N180" s="1"/>
      <c r="O180" s="1"/>
      <c r="P180" s="1"/>
      <c r="Q180" s="1"/>
      <c r="R180" s="1"/>
      <c r="S180" s="1"/>
      <c r="T180" s="1"/>
      <c r="U180" s="1"/>
      <c r="V180" s="1"/>
      <c r="W180" s="1"/>
      <c r="X180" s="1"/>
      <c r="Y180" s="1"/>
      <c r="Z180" s="1"/>
      <c r="AA180" s="1"/>
      <c r="AB180" s="1"/>
      <c r="AC180" s="1"/>
      <c r="AD180" s="1"/>
    </row>
    <row r="181" spans="1:30" ht="31.5" x14ac:dyDescent="0.25">
      <c r="A181" s="18" t="s">
        <v>108</v>
      </c>
      <c r="B181" s="14" t="s">
        <v>76</v>
      </c>
      <c r="C181" s="27">
        <v>127400</v>
      </c>
      <c r="D181" s="27">
        <v>0</v>
      </c>
      <c r="E181" s="31">
        <f t="shared" si="77"/>
        <v>127400</v>
      </c>
      <c r="F181" s="27">
        <v>133300</v>
      </c>
      <c r="G181" s="27">
        <v>0</v>
      </c>
      <c r="H181" s="27">
        <f>F181+G181</f>
        <v>133300</v>
      </c>
      <c r="I181" s="20">
        <v>0</v>
      </c>
      <c r="J181" s="31">
        <v>0</v>
      </c>
      <c r="K181" s="26">
        <f>I181+J181</f>
        <v>0</v>
      </c>
      <c r="L181" s="1"/>
      <c r="M181" s="1"/>
      <c r="N181" s="1"/>
      <c r="O181" s="1"/>
      <c r="P181" s="1"/>
      <c r="Q181" s="1"/>
      <c r="R181" s="1"/>
      <c r="S181" s="1"/>
      <c r="T181" s="1"/>
      <c r="U181" s="1"/>
      <c r="V181" s="1"/>
      <c r="W181" s="1"/>
      <c r="X181" s="1"/>
      <c r="Y181" s="1"/>
      <c r="Z181" s="1"/>
      <c r="AA181" s="1"/>
      <c r="AB181" s="1"/>
      <c r="AC181" s="1"/>
      <c r="AD181" s="1"/>
    </row>
    <row r="182" spans="1:30" s="15" customFormat="1" ht="31.5" x14ac:dyDescent="0.25">
      <c r="A182" s="18" t="s">
        <v>108</v>
      </c>
      <c r="B182" s="14" t="s">
        <v>76</v>
      </c>
      <c r="C182" s="27">
        <v>104300</v>
      </c>
      <c r="D182" s="27">
        <v>0</v>
      </c>
      <c r="E182" s="31">
        <f t="shared" si="77"/>
        <v>104300</v>
      </c>
      <c r="F182" s="27">
        <v>109000</v>
      </c>
      <c r="G182" s="27">
        <v>0</v>
      </c>
      <c r="H182" s="27">
        <f>F182+G182</f>
        <v>109000</v>
      </c>
      <c r="I182" s="20">
        <v>0</v>
      </c>
      <c r="J182" s="31">
        <v>0</v>
      </c>
      <c r="K182" s="26">
        <f>I182+J182</f>
        <v>0</v>
      </c>
    </row>
    <row r="183" spans="1:30" s="15" customFormat="1" ht="63" x14ac:dyDescent="0.25">
      <c r="A183" s="36" t="s">
        <v>121</v>
      </c>
      <c r="B183" s="37" t="s">
        <v>122</v>
      </c>
      <c r="C183" s="39">
        <v>59280800</v>
      </c>
      <c r="D183" s="39">
        <f t="shared" ref="D183:K183" si="83">D184</f>
        <v>0</v>
      </c>
      <c r="E183" s="39">
        <f t="shared" si="83"/>
        <v>59280800</v>
      </c>
      <c r="F183" s="39">
        <v>88819200</v>
      </c>
      <c r="G183" s="39">
        <f t="shared" si="83"/>
        <v>0</v>
      </c>
      <c r="H183" s="39">
        <f t="shared" si="83"/>
        <v>88819200</v>
      </c>
      <c r="I183" s="39">
        <v>92950400</v>
      </c>
      <c r="J183" s="39">
        <f t="shared" si="83"/>
        <v>0</v>
      </c>
      <c r="K183" s="39">
        <f t="shared" si="83"/>
        <v>92950400</v>
      </c>
    </row>
    <row r="184" spans="1:30" ht="63" x14ac:dyDescent="0.25">
      <c r="A184" s="36" t="s">
        <v>123</v>
      </c>
      <c r="B184" s="37" t="s">
        <v>124</v>
      </c>
      <c r="C184" s="39">
        <v>59280800</v>
      </c>
      <c r="D184" s="39">
        <f t="shared" ref="D184:K184" si="84">D185+D186</f>
        <v>0</v>
      </c>
      <c r="E184" s="39">
        <f t="shared" si="84"/>
        <v>59280800</v>
      </c>
      <c r="F184" s="39">
        <v>88819200</v>
      </c>
      <c r="G184" s="39">
        <f t="shared" si="84"/>
        <v>0</v>
      </c>
      <c r="H184" s="39">
        <f t="shared" si="84"/>
        <v>88819200</v>
      </c>
      <c r="I184" s="39">
        <v>92950400</v>
      </c>
      <c r="J184" s="39">
        <f t="shared" si="84"/>
        <v>0</v>
      </c>
      <c r="K184" s="39">
        <f t="shared" si="84"/>
        <v>92950400</v>
      </c>
      <c r="L184" s="1"/>
      <c r="M184" s="1"/>
      <c r="N184" s="1"/>
      <c r="O184" s="1"/>
      <c r="P184" s="1"/>
      <c r="Q184" s="1"/>
      <c r="R184" s="1"/>
      <c r="S184" s="1"/>
      <c r="T184" s="1"/>
      <c r="U184" s="1"/>
      <c r="V184" s="1"/>
      <c r="W184" s="1"/>
      <c r="X184" s="1"/>
      <c r="Y184" s="1"/>
      <c r="Z184" s="1"/>
      <c r="AA184" s="1"/>
      <c r="AB184" s="1"/>
      <c r="AC184" s="1"/>
      <c r="AD184" s="1"/>
    </row>
    <row r="185" spans="1:30" ht="47.25" x14ac:dyDescent="0.25">
      <c r="A185" s="18" t="s">
        <v>125</v>
      </c>
      <c r="B185" s="14" t="s">
        <v>124</v>
      </c>
      <c r="C185" s="27">
        <v>32605000</v>
      </c>
      <c r="D185" s="27">
        <v>0</v>
      </c>
      <c r="E185" s="26">
        <f>C185+D185</f>
        <v>32605000</v>
      </c>
      <c r="F185" s="27">
        <v>48850900</v>
      </c>
      <c r="G185" s="27">
        <v>0</v>
      </c>
      <c r="H185" s="27">
        <f>F185+G185</f>
        <v>48850900</v>
      </c>
      <c r="I185" s="20">
        <v>52982100</v>
      </c>
      <c r="J185" s="26">
        <v>0</v>
      </c>
      <c r="K185" s="26">
        <f>I185+J185</f>
        <v>52982100</v>
      </c>
      <c r="L185" s="1"/>
      <c r="M185" s="1"/>
      <c r="N185" s="1"/>
      <c r="O185" s="1"/>
      <c r="P185" s="1"/>
      <c r="Q185" s="1"/>
      <c r="R185" s="1"/>
      <c r="S185" s="1"/>
      <c r="T185" s="1"/>
      <c r="U185" s="1"/>
      <c r="V185" s="1"/>
      <c r="W185" s="1"/>
      <c r="X185" s="1"/>
      <c r="Y185" s="1"/>
      <c r="Z185" s="1"/>
      <c r="AA185" s="1"/>
      <c r="AB185" s="1"/>
      <c r="AC185" s="1"/>
      <c r="AD185" s="1"/>
    </row>
    <row r="186" spans="1:30" ht="47.25" x14ac:dyDescent="0.25">
      <c r="A186" s="18" t="s">
        <v>126</v>
      </c>
      <c r="B186" s="14" t="s">
        <v>124</v>
      </c>
      <c r="C186" s="27">
        <v>26675800</v>
      </c>
      <c r="D186" s="27">
        <v>0</v>
      </c>
      <c r="E186" s="26">
        <f>C186+D186</f>
        <v>26675800</v>
      </c>
      <c r="F186" s="27">
        <v>39968300</v>
      </c>
      <c r="G186" s="27">
        <v>0</v>
      </c>
      <c r="H186" s="27">
        <f>F186+G186</f>
        <v>39968300</v>
      </c>
      <c r="I186" s="27">
        <v>39968300</v>
      </c>
      <c r="J186" s="26">
        <v>0</v>
      </c>
      <c r="K186" s="26">
        <f>I186+J186</f>
        <v>39968300</v>
      </c>
      <c r="L186" s="1"/>
      <c r="M186" s="1"/>
      <c r="N186" s="1"/>
      <c r="O186" s="1"/>
      <c r="P186" s="1"/>
      <c r="Q186" s="1"/>
      <c r="R186" s="1"/>
      <c r="S186" s="1"/>
      <c r="T186" s="1"/>
      <c r="U186" s="1"/>
      <c r="V186" s="1"/>
      <c r="W186" s="1"/>
      <c r="X186" s="1"/>
      <c r="Y186" s="1"/>
      <c r="Z186" s="1"/>
      <c r="AA186" s="1"/>
      <c r="AB186" s="1"/>
      <c r="AC186" s="1"/>
      <c r="AD186" s="1"/>
    </row>
    <row r="187" spans="1:30" ht="78.75" x14ac:dyDescent="0.25">
      <c r="A187" s="36" t="s">
        <v>405</v>
      </c>
      <c r="B187" s="37" t="s">
        <v>406</v>
      </c>
      <c r="C187" s="39">
        <v>1183500</v>
      </c>
      <c r="D187" s="39">
        <f t="shared" ref="D187:K187" si="85">D188+D189</f>
        <v>0</v>
      </c>
      <c r="E187" s="39">
        <f t="shared" si="85"/>
        <v>1183500</v>
      </c>
      <c r="F187" s="39">
        <v>1166600</v>
      </c>
      <c r="G187" s="39">
        <f t="shared" si="85"/>
        <v>0</v>
      </c>
      <c r="H187" s="39">
        <f t="shared" si="85"/>
        <v>1166600</v>
      </c>
      <c r="I187" s="39">
        <v>1166600</v>
      </c>
      <c r="J187" s="39">
        <f t="shared" si="85"/>
        <v>0</v>
      </c>
      <c r="K187" s="39">
        <f t="shared" si="85"/>
        <v>1166600</v>
      </c>
      <c r="L187" s="1"/>
      <c r="M187" s="1"/>
      <c r="N187" s="1"/>
      <c r="O187" s="1"/>
      <c r="P187" s="1"/>
      <c r="Q187" s="1"/>
      <c r="R187" s="1"/>
      <c r="S187" s="1"/>
      <c r="T187" s="1"/>
      <c r="U187" s="1"/>
      <c r="V187" s="1"/>
      <c r="W187" s="1"/>
      <c r="X187" s="1"/>
      <c r="Y187" s="1"/>
      <c r="Z187" s="1"/>
      <c r="AA187" s="1"/>
      <c r="AB187" s="1"/>
      <c r="AC187" s="1"/>
      <c r="AD187" s="1"/>
    </row>
    <row r="188" spans="1:30" ht="67.5" customHeight="1" x14ac:dyDescent="0.25">
      <c r="A188" s="18" t="s">
        <v>109</v>
      </c>
      <c r="B188" s="14" t="s">
        <v>407</v>
      </c>
      <c r="C188" s="27">
        <v>721900</v>
      </c>
      <c r="D188" s="27">
        <v>0</v>
      </c>
      <c r="E188" s="26">
        <f>C188+D188</f>
        <v>721900</v>
      </c>
      <c r="F188" s="27">
        <v>711600</v>
      </c>
      <c r="G188" s="27">
        <v>0</v>
      </c>
      <c r="H188" s="27">
        <f>F188+G188</f>
        <v>711600</v>
      </c>
      <c r="I188" s="27">
        <v>711600</v>
      </c>
      <c r="J188" s="26">
        <v>0</v>
      </c>
      <c r="K188" s="26">
        <f>I188+J188</f>
        <v>711600</v>
      </c>
      <c r="L188" s="1"/>
      <c r="M188" s="1"/>
      <c r="N188" s="1"/>
      <c r="O188" s="1"/>
      <c r="P188" s="1"/>
      <c r="Q188" s="1"/>
      <c r="R188" s="1"/>
      <c r="S188" s="1"/>
      <c r="T188" s="1"/>
      <c r="U188" s="1"/>
      <c r="V188" s="1"/>
      <c r="W188" s="1"/>
      <c r="X188" s="1"/>
      <c r="Y188" s="1"/>
      <c r="Z188" s="1"/>
      <c r="AA188" s="1"/>
      <c r="AB188" s="1"/>
      <c r="AC188" s="1"/>
      <c r="AD188" s="1"/>
    </row>
    <row r="189" spans="1:30" ht="63" x14ac:dyDescent="0.25">
      <c r="A189" s="18" t="s">
        <v>109</v>
      </c>
      <c r="B189" s="14" t="s">
        <v>407</v>
      </c>
      <c r="C189" s="27">
        <v>461600</v>
      </c>
      <c r="D189" s="27">
        <v>0</v>
      </c>
      <c r="E189" s="26">
        <f>C189+D189</f>
        <v>461600</v>
      </c>
      <c r="F189" s="27">
        <v>455000</v>
      </c>
      <c r="G189" s="27">
        <v>0</v>
      </c>
      <c r="H189" s="27">
        <f>F189+G189</f>
        <v>455000</v>
      </c>
      <c r="I189" s="27">
        <v>455000</v>
      </c>
      <c r="J189" s="26">
        <v>0</v>
      </c>
      <c r="K189" s="26">
        <f>I189+J189</f>
        <v>455000</v>
      </c>
      <c r="L189" s="1"/>
      <c r="M189" s="1"/>
      <c r="N189" s="1"/>
      <c r="O189" s="1"/>
      <c r="P189" s="1"/>
      <c r="Q189" s="1"/>
      <c r="R189" s="1"/>
      <c r="S189" s="1"/>
      <c r="T189" s="1"/>
      <c r="U189" s="1"/>
      <c r="V189" s="1"/>
      <c r="W189" s="1"/>
      <c r="X189" s="1"/>
      <c r="Y189" s="1"/>
      <c r="Z189" s="1"/>
      <c r="AA189" s="1"/>
      <c r="AB189" s="1"/>
      <c r="AC189" s="1"/>
      <c r="AD189" s="1"/>
    </row>
    <row r="190" spans="1:30" ht="63" x14ac:dyDescent="0.25">
      <c r="A190" s="36" t="s">
        <v>26</v>
      </c>
      <c r="B190" s="37" t="s">
        <v>77</v>
      </c>
      <c r="C190" s="39">
        <v>38538300</v>
      </c>
      <c r="D190" s="39">
        <f t="shared" ref="D190:K190" si="86">D191</f>
        <v>0</v>
      </c>
      <c r="E190" s="39">
        <f t="shared" si="86"/>
        <v>38538300</v>
      </c>
      <c r="F190" s="39">
        <v>38538300</v>
      </c>
      <c r="G190" s="39">
        <f t="shared" si="86"/>
        <v>0</v>
      </c>
      <c r="H190" s="39">
        <f t="shared" si="86"/>
        <v>38538300</v>
      </c>
      <c r="I190" s="39">
        <v>37238400</v>
      </c>
      <c r="J190" s="39">
        <f t="shared" si="86"/>
        <v>0</v>
      </c>
      <c r="K190" s="39">
        <f t="shared" si="86"/>
        <v>37238400</v>
      </c>
      <c r="L190" s="1"/>
      <c r="M190" s="1"/>
      <c r="N190" s="1"/>
      <c r="O190" s="1"/>
      <c r="P190" s="1"/>
      <c r="Q190" s="1"/>
      <c r="R190" s="1"/>
      <c r="S190" s="1"/>
      <c r="T190" s="1"/>
      <c r="U190" s="1"/>
      <c r="V190" s="1"/>
      <c r="W190" s="1"/>
      <c r="X190" s="1"/>
      <c r="Y190" s="1"/>
      <c r="Z190" s="1"/>
      <c r="AA190" s="1"/>
      <c r="AB190" s="1"/>
      <c r="AC190" s="1"/>
      <c r="AD190" s="1"/>
    </row>
    <row r="191" spans="1:30" ht="78.75" x14ac:dyDescent="0.25">
      <c r="A191" s="36" t="s">
        <v>58</v>
      </c>
      <c r="B191" s="37" t="s">
        <v>78</v>
      </c>
      <c r="C191" s="39">
        <v>38538300</v>
      </c>
      <c r="D191" s="39">
        <f t="shared" ref="D191:K191" si="87">D192+D193</f>
        <v>0</v>
      </c>
      <c r="E191" s="39">
        <f t="shared" si="87"/>
        <v>38538300</v>
      </c>
      <c r="F191" s="39">
        <v>38538300</v>
      </c>
      <c r="G191" s="39">
        <f t="shared" si="87"/>
        <v>0</v>
      </c>
      <c r="H191" s="39">
        <f t="shared" si="87"/>
        <v>38538300</v>
      </c>
      <c r="I191" s="39">
        <v>37238400</v>
      </c>
      <c r="J191" s="39">
        <f t="shared" si="87"/>
        <v>0</v>
      </c>
      <c r="K191" s="39">
        <f t="shared" si="87"/>
        <v>37238400</v>
      </c>
      <c r="L191" s="1"/>
      <c r="M191" s="1"/>
      <c r="N191" s="1"/>
      <c r="O191" s="1"/>
      <c r="P191" s="1"/>
      <c r="Q191" s="1"/>
      <c r="R191" s="1"/>
      <c r="S191" s="1"/>
      <c r="T191" s="1"/>
      <c r="U191" s="1"/>
      <c r="V191" s="1"/>
      <c r="W191" s="1"/>
      <c r="X191" s="1"/>
      <c r="Y191" s="1"/>
      <c r="Z191" s="1"/>
      <c r="AA191" s="1"/>
      <c r="AB191" s="1"/>
      <c r="AC191" s="1"/>
      <c r="AD191" s="1"/>
    </row>
    <row r="192" spans="1:30" ht="63" x14ac:dyDescent="0.25">
      <c r="A192" s="42" t="s">
        <v>47</v>
      </c>
      <c r="B192" s="14" t="s">
        <v>78</v>
      </c>
      <c r="C192" s="27">
        <v>21196100</v>
      </c>
      <c r="D192" s="27">
        <v>0</v>
      </c>
      <c r="E192" s="26">
        <f t="shared" si="77"/>
        <v>21196100</v>
      </c>
      <c r="F192" s="27">
        <v>21196100</v>
      </c>
      <c r="G192" s="27">
        <v>0</v>
      </c>
      <c r="H192" s="27">
        <f>F192+G192</f>
        <v>21196100</v>
      </c>
      <c r="I192" s="20">
        <v>21225900</v>
      </c>
      <c r="J192" s="26">
        <v>0</v>
      </c>
      <c r="K192" s="26">
        <f>I192+J192</f>
        <v>21225900</v>
      </c>
      <c r="L192" s="1"/>
      <c r="M192" s="1"/>
      <c r="N192" s="1"/>
      <c r="O192" s="1"/>
      <c r="P192" s="1"/>
      <c r="Q192" s="1"/>
      <c r="R192" s="1"/>
      <c r="S192" s="1"/>
      <c r="T192" s="1"/>
      <c r="U192" s="1"/>
      <c r="V192" s="1"/>
      <c r="W192" s="1"/>
      <c r="X192" s="1"/>
      <c r="Y192" s="1"/>
      <c r="Z192" s="1"/>
      <c r="AA192" s="1"/>
      <c r="AB192" s="1"/>
      <c r="AC192" s="1"/>
      <c r="AD192" s="1"/>
    </row>
    <row r="193" spans="1:30" s="15" customFormat="1" ht="63" x14ac:dyDescent="0.25">
      <c r="A193" s="42" t="s">
        <v>47</v>
      </c>
      <c r="B193" s="28" t="s">
        <v>78</v>
      </c>
      <c r="C193" s="27">
        <v>17342200</v>
      </c>
      <c r="D193" s="27">
        <v>0</v>
      </c>
      <c r="E193" s="31">
        <f t="shared" si="77"/>
        <v>17342200</v>
      </c>
      <c r="F193" s="27">
        <v>17342200</v>
      </c>
      <c r="G193" s="27">
        <v>0</v>
      </c>
      <c r="H193" s="27">
        <f>F193+G193</f>
        <v>17342200</v>
      </c>
      <c r="I193" s="20">
        <v>16012500</v>
      </c>
      <c r="J193" s="31">
        <v>0</v>
      </c>
      <c r="K193" s="26">
        <f>I193+J193</f>
        <v>16012500</v>
      </c>
    </row>
    <row r="194" spans="1:30" s="15" customFormat="1" ht="31.5" x14ac:dyDescent="0.25">
      <c r="A194" s="36" t="s">
        <v>25</v>
      </c>
      <c r="B194" s="37" t="s">
        <v>79</v>
      </c>
      <c r="C194" s="39">
        <v>2747773.35</v>
      </c>
      <c r="D194" s="39">
        <f t="shared" ref="D194:K194" si="88">D195</f>
        <v>0</v>
      </c>
      <c r="E194" s="39">
        <f t="shared" si="88"/>
        <v>2747773.35</v>
      </c>
      <c r="F194" s="39">
        <v>2531500</v>
      </c>
      <c r="G194" s="39">
        <f t="shared" si="88"/>
        <v>0</v>
      </c>
      <c r="H194" s="39">
        <f t="shared" si="88"/>
        <v>2531500</v>
      </c>
      <c r="I194" s="39">
        <v>2514300</v>
      </c>
      <c r="J194" s="39">
        <f t="shared" si="88"/>
        <v>0</v>
      </c>
      <c r="K194" s="39">
        <f t="shared" si="88"/>
        <v>2514300</v>
      </c>
    </row>
    <row r="195" spans="1:30" ht="31.5" x14ac:dyDescent="0.25">
      <c r="A195" s="36" t="s">
        <v>59</v>
      </c>
      <c r="B195" s="37" t="s">
        <v>80</v>
      </c>
      <c r="C195" s="39">
        <v>2747773.35</v>
      </c>
      <c r="D195" s="39">
        <f t="shared" ref="D195:K195" si="89">D196+D197</f>
        <v>0</v>
      </c>
      <c r="E195" s="39">
        <f t="shared" si="89"/>
        <v>2747773.35</v>
      </c>
      <c r="F195" s="39">
        <v>2531500</v>
      </c>
      <c r="G195" s="39">
        <f t="shared" si="89"/>
        <v>0</v>
      </c>
      <c r="H195" s="39">
        <f t="shared" si="89"/>
        <v>2531500</v>
      </c>
      <c r="I195" s="39">
        <v>2514300</v>
      </c>
      <c r="J195" s="39">
        <f t="shared" si="89"/>
        <v>0</v>
      </c>
      <c r="K195" s="39">
        <f t="shared" si="89"/>
        <v>2514300</v>
      </c>
      <c r="L195" s="1"/>
      <c r="M195" s="1"/>
      <c r="N195" s="1"/>
      <c r="O195" s="1"/>
      <c r="P195" s="1"/>
      <c r="Q195" s="1"/>
      <c r="R195" s="1"/>
      <c r="S195" s="1"/>
      <c r="T195" s="1"/>
      <c r="U195" s="1"/>
      <c r="V195" s="1"/>
      <c r="W195" s="1"/>
      <c r="X195" s="1"/>
      <c r="Y195" s="1"/>
      <c r="Z195" s="1"/>
      <c r="AA195" s="1"/>
      <c r="AB195" s="1"/>
      <c r="AC195" s="1"/>
      <c r="AD195" s="1"/>
    </row>
    <row r="196" spans="1:30" ht="31.5" x14ac:dyDescent="0.25">
      <c r="A196" s="43" t="s">
        <v>48</v>
      </c>
      <c r="B196" s="14" t="s">
        <v>80</v>
      </c>
      <c r="C196" s="27">
        <v>2579048.88</v>
      </c>
      <c r="D196" s="27">
        <v>0</v>
      </c>
      <c r="E196" s="26">
        <f t="shared" si="77"/>
        <v>2579048.88</v>
      </c>
      <c r="F196" s="27">
        <v>2380000</v>
      </c>
      <c r="G196" s="27">
        <v>0</v>
      </c>
      <c r="H196" s="27">
        <f>F196+G196</f>
        <v>2380000</v>
      </c>
      <c r="I196" s="20">
        <v>2380000</v>
      </c>
      <c r="J196" s="26">
        <v>0</v>
      </c>
      <c r="K196" s="26">
        <f>I196+J196</f>
        <v>2380000</v>
      </c>
      <c r="L196" s="1"/>
      <c r="M196" s="1"/>
      <c r="N196" s="1"/>
      <c r="O196" s="1"/>
      <c r="P196" s="1"/>
      <c r="Q196" s="1"/>
      <c r="R196" s="1"/>
      <c r="S196" s="1"/>
      <c r="T196" s="1"/>
      <c r="U196" s="1"/>
      <c r="V196" s="1"/>
      <c r="W196" s="1"/>
      <c r="X196" s="1"/>
      <c r="Y196" s="1"/>
      <c r="Z196" s="1"/>
      <c r="AA196" s="1"/>
      <c r="AB196" s="1"/>
      <c r="AC196" s="1"/>
      <c r="AD196" s="1"/>
    </row>
    <row r="197" spans="1:30" s="15" customFormat="1" ht="31.5" x14ac:dyDescent="0.25">
      <c r="A197" s="43" t="s">
        <v>48</v>
      </c>
      <c r="B197" s="14" t="s">
        <v>80</v>
      </c>
      <c r="C197" s="27">
        <v>168724.47</v>
      </c>
      <c r="D197" s="27">
        <v>0</v>
      </c>
      <c r="E197" s="26">
        <f t="shared" si="77"/>
        <v>168724.47</v>
      </c>
      <c r="F197" s="27">
        <v>151500</v>
      </c>
      <c r="G197" s="27">
        <v>0</v>
      </c>
      <c r="H197" s="27">
        <f>F197+G197</f>
        <v>151500</v>
      </c>
      <c r="I197" s="20">
        <v>134300</v>
      </c>
      <c r="J197" s="26">
        <v>0</v>
      </c>
      <c r="K197" s="26">
        <f>I197+J197</f>
        <v>134300</v>
      </c>
    </row>
    <row r="198" spans="1:30" s="15" customFormat="1" x14ac:dyDescent="0.25">
      <c r="A198" s="44" t="s">
        <v>41</v>
      </c>
      <c r="B198" s="37" t="s">
        <v>81</v>
      </c>
      <c r="C198" s="39">
        <v>10225300</v>
      </c>
      <c r="D198" s="39">
        <f t="shared" ref="D198:K198" si="90">D199</f>
        <v>0</v>
      </c>
      <c r="E198" s="39">
        <f t="shared" si="90"/>
        <v>10225300</v>
      </c>
      <c r="F198" s="39">
        <v>144600</v>
      </c>
      <c r="G198" s="39">
        <f t="shared" si="90"/>
        <v>0</v>
      </c>
      <c r="H198" s="39">
        <f t="shared" si="90"/>
        <v>144600</v>
      </c>
      <c r="I198" s="39">
        <v>144700</v>
      </c>
      <c r="J198" s="39">
        <f t="shared" si="90"/>
        <v>0</v>
      </c>
      <c r="K198" s="39">
        <f t="shared" si="90"/>
        <v>144700</v>
      </c>
    </row>
    <row r="199" spans="1:30" s="15" customFormat="1" ht="31.5" x14ac:dyDescent="0.25">
      <c r="A199" s="44" t="s">
        <v>60</v>
      </c>
      <c r="B199" s="37" t="s">
        <v>40</v>
      </c>
      <c r="C199" s="39">
        <v>10225300</v>
      </c>
      <c r="D199" s="39">
        <f t="shared" ref="D199:K199" si="91">D200+D201+D202+D203</f>
        <v>0</v>
      </c>
      <c r="E199" s="39">
        <f t="shared" si="91"/>
        <v>10225300</v>
      </c>
      <c r="F199" s="39">
        <v>144600</v>
      </c>
      <c r="G199" s="39">
        <f t="shared" si="91"/>
        <v>0</v>
      </c>
      <c r="H199" s="39">
        <f t="shared" si="91"/>
        <v>144600</v>
      </c>
      <c r="I199" s="39">
        <v>144700</v>
      </c>
      <c r="J199" s="39">
        <f>J200+J201+J202+J203</f>
        <v>0</v>
      </c>
      <c r="K199" s="39">
        <f t="shared" si="91"/>
        <v>144700</v>
      </c>
    </row>
    <row r="200" spans="1:30" ht="31.5" x14ac:dyDescent="0.25">
      <c r="A200" s="43" t="s">
        <v>49</v>
      </c>
      <c r="B200" s="14" t="s">
        <v>40</v>
      </c>
      <c r="C200" s="27">
        <v>6149200</v>
      </c>
      <c r="D200" s="27">
        <v>0</v>
      </c>
      <c r="E200" s="26">
        <f t="shared" ref="E200" si="92">C200+D200</f>
        <v>6149200</v>
      </c>
      <c r="F200" s="27">
        <v>0</v>
      </c>
      <c r="G200" s="27">
        <v>0</v>
      </c>
      <c r="H200" s="27">
        <f t="shared" ref="H200:H203" si="93">F200+G200</f>
        <v>0</v>
      </c>
      <c r="I200" s="20">
        <v>0</v>
      </c>
      <c r="J200" s="26">
        <v>0</v>
      </c>
      <c r="K200" s="26">
        <f t="shared" ref="K200" si="94">I200+J200</f>
        <v>0</v>
      </c>
      <c r="L200" s="1"/>
      <c r="M200" s="1"/>
      <c r="N200" s="1"/>
      <c r="O200" s="1"/>
      <c r="P200" s="1"/>
      <c r="Q200" s="1"/>
      <c r="R200" s="1"/>
      <c r="S200" s="1"/>
      <c r="T200" s="1"/>
      <c r="U200" s="1"/>
      <c r="V200" s="1"/>
      <c r="W200" s="1"/>
      <c r="X200" s="1"/>
      <c r="Y200" s="1"/>
      <c r="Z200" s="1"/>
      <c r="AA200" s="1"/>
      <c r="AB200" s="1"/>
      <c r="AC200" s="1"/>
      <c r="AD200" s="1"/>
    </row>
    <row r="201" spans="1:30" ht="31.5" x14ac:dyDescent="0.25">
      <c r="A201" s="43" t="s">
        <v>49</v>
      </c>
      <c r="B201" s="14" t="s">
        <v>40</v>
      </c>
      <c r="C201" s="27">
        <v>3931500</v>
      </c>
      <c r="D201" s="27">
        <v>0</v>
      </c>
      <c r="E201" s="26">
        <f t="shared" si="77"/>
        <v>3931500</v>
      </c>
      <c r="F201" s="27">
        <v>0</v>
      </c>
      <c r="G201" s="27">
        <v>0</v>
      </c>
      <c r="H201" s="27">
        <f t="shared" si="93"/>
        <v>0</v>
      </c>
      <c r="I201" s="27">
        <v>0</v>
      </c>
      <c r="J201" s="26">
        <v>0</v>
      </c>
      <c r="K201" s="26">
        <f>I201+J201</f>
        <v>0</v>
      </c>
      <c r="L201" s="1"/>
      <c r="M201" s="1"/>
      <c r="N201" s="1"/>
      <c r="O201" s="1"/>
      <c r="P201" s="1"/>
      <c r="Q201" s="1"/>
      <c r="R201" s="1"/>
      <c r="S201" s="1"/>
      <c r="T201" s="1"/>
      <c r="U201" s="1"/>
      <c r="V201" s="1"/>
      <c r="W201" s="1"/>
      <c r="X201" s="1"/>
      <c r="Y201" s="1"/>
      <c r="Z201" s="1"/>
      <c r="AA201" s="1"/>
      <c r="AB201" s="1"/>
      <c r="AC201" s="1"/>
      <c r="AD201" s="1"/>
    </row>
    <row r="202" spans="1:30" x14ac:dyDescent="0.25">
      <c r="A202" s="43" t="s">
        <v>42</v>
      </c>
      <c r="B202" s="14" t="s">
        <v>40</v>
      </c>
      <c r="C202" s="27">
        <v>79500</v>
      </c>
      <c r="D202" s="27">
        <v>0</v>
      </c>
      <c r="E202" s="26">
        <v>79500</v>
      </c>
      <c r="F202" s="27">
        <v>79500</v>
      </c>
      <c r="G202" s="27">
        <v>0</v>
      </c>
      <c r="H202" s="27">
        <v>79500</v>
      </c>
      <c r="I202" s="27">
        <v>82500</v>
      </c>
      <c r="J202" s="26">
        <v>0</v>
      </c>
      <c r="K202" s="26">
        <v>82500</v>
      </c>
      <c r="L202" s="1"/>
      <c r="M202" s="1"/>
      <c r="N202" s="1"/>
      <c r="O202" s="1"/>
      <c r="P202" s="1"/>
      <c r="Q202" s="1"/>
      <c r="R202" s="1"/>
      <c r="S202" s="1"/>
      <c r="T202" s="1"/>
      <c r="U202" s="1"/>
      <c r="V202" s="1"/>
      <c r="W202" s="1"/>
      <c r="X202" s="1"/>
      <c r="Y202" s="1"/>
      <c r="Z202" s="1"/>
      <c r="AA202" s="1"/>
      <c r="AB202" s="1"/>
      <c r="AC202" s="1"/>
      <c r="AD202" s="1"/>
    </row>
    <row r="203" spans="1:30" s="15" customFormat="1" x14ac:dyDescent="0.25">
      <c r="A203" s="43" t="s">
        <v>42</v>
      </c>
      <c r="B203" s="14" t="s">
        <v>40</v>
      </c>
      <c r="C203" s="27">
        <v>65100</v>
      </c>
      <c r="D203" s="27">
        <v>0</v>
      </c>
      <c r="E203" s="31">
        <f t="shared" si="77"/>
        <v>65100</v>
      </c>
      <c r="F203" s="27">
        <v>65100</v>
      </c>
      <c r="G203" s="27">
        <v>0</v>
      </c>
      <c r="H203" s="27">
        <f t="shared" si="93"/>
        <v>65100</v>
      </c>
      <c r="I203" s="27">
        <v>62200</v>
      </c>
      <c r="J203" s="31">
        <v>0</v>
      </c>
      <c r="K203" s="26">
        <f t="shared" ref="K203" si="95">I203+J203</f>
        <v>62200</v>
      </c>
    </row>
    <row r="204" spans="1:30" s="15" customFormat="1" ht="31.5" x14ac:dyDescent="0.25">
      <c r="A204" s="36" t="s">
        <v>24</v>
      </c>
      <c r="B204" s="37" t="s">
        <v>82</v>
      </c>
      <c r="C204" s="39">
        <v>10472100</v>
      </c>
      <c r="D204" s="39">
        <f t="shared" ref="D204:K204" si="96">D205</f>
        <v>-48.81</v>
      </c>
      <c r="E204" s="39">
        <f t="shared" si="96"/>
        <v>10472051.190000001</v>
      </c>
      <c r="F204" s="39">
        <v>11683600</v>
      </c>
      <c r="G204" s="39">
        <f t="shared" si="96"/>
        <v>0</v>
      </c>
      <c r="H204" s="39">
        <f t="shared" si="96"/>
        <v>11683600</v>
      </c>
      <c r="I204" s="39">
        <v>7168400</v>
      </c>
      <c r="J204" s="39">
        <f t="shared" si="96"/>
        <v>0</v>
      </c>
      <c r="K204" s="39">
        <f t="shared" si="96"/>
        <v>7168400</v>
      </c>
    </row>
    <row r="205" spans="1:30" ht="31.5" x14ac:dyDescent="0.25">
      <c r="A205" s="36" t="s">
        <v>131</v>
      </c>
      <c r="B205" s="37" t="s">
        <v>83</v>
      </c>
      <c r="C205" s="39">
        <v>10472100</v>
      </c>
      <c r="D205" s="39">
        <f t="shared" ref="D205:K205" si="97">D206+D207</f>
        <v>-48.81</v>
      </c>
      <c r="E205" s="39">
        <f t="shared" si="97"/>
        <v>10472051.190000001</v>
      </c>
      <c r="F205" s="39">
        <v>11683600</v>
      </c>
      <c r="G205" s="39">
        <f t="shared" si="97"/>
        <v>0</v>
      </c>
      <c r="H205" s="39">
        <f t="shared" si="97"/>
        <v>11683600</v>
      </c>
      <c r="I205" s="39">
        <v>7168400</v>
      </c>
      <c r="J205" s="39">
        <f t="shared" si="97"/>
        <v>0</v>
      </c>
      <c r="K205" s="39">
        <f t="shared" si="97"/>
        <v>7168400</v>
      </c>
      <c r="L205" s="1"/>
      <c r="M205" s="1"/>
      <c r="N205" s="1"/>
      <c r="O205" s="1"/>
      <c r="P205" s="1"/>
      <c r="Q205" s="1"/>
      <c r="R205" s="1"/>
      <c r="S205" s="1"/>
      <c r="T205" s="1"/>
      <c r="U205" s="1"/>
      <c r="V205" s="1"/>
      <c r="W205" s="1"/>
      <c r="X205" s="1"/>
      <c r="Y205" s="1"/>
      <c r="Z205" s="1"/>
      <c r="AA205" s="1"/>
      <c r="AB205" s="1"/>
      <c r="AC205" s="1"/>
      <c r="AD205" s="1"/>
    </row>
    <row r="206" spans="1:30" ht="31.5" x14ac:dyDescent="0.25">
      <c r="A206" s="43" t="s">
        <v>107</v>
      </c>
      <c r="B206" s="14" t="s">
        <v>83</v>
      </c>
      <c r="C206" s="27">
        <v>6388000</v>
      </c>
      <c r="D206" s="27">
        <f>-48.81</f>
        <v>-48.81</v>
      </c>
      <c r="E206" s="26">
        <f t="shared" si="77"/>
        <v>6387951.1900000004</v>
      </c>
      <c r="F206" s="27">
        <v>7127000</v>
      </c>
      <c r="G206" s="27">
        <v>0</v>
      </c>
      <c r="H206" s="27">
        <f>F206+G206</f>
        <v>7127000</v>
      </c>
      <c r="I206" s="20">
        <v>7168400</v>
      </c>
      <c r="J206" s="26">
        <v>0</v>
      </c>
      <c r="K206" s="26">
        <f>I206+J206</f>
        <v>7168400</v>
      </c>
      <c r="L206" s="1"/>
      <c r="M206" s="1"/>
      <c r="N206" s="1"/>
      <c r="O206" s="1"/>
      <c r="P206" s="1"/>
      <c r="Q206" s="1"/>
      <c r="R206" s="1"/>
      <c r="S206" s="1"/>
      <c r="T206" s="1"/>
      <c r="U206" s="1"/>
      <c r="V206" s="1"/>
      <c r="W206" s="1"/>
      <c r="X206" s="1"/>
      <c r="Y206" s="1"/>
      <c r="Z206" s="1"/>
      <c r="AA206" s="1"/>
      <c r="AB206" s="1"/>
      <c r="AC206" s="1"/>
      <c r="AD206" s="1"/>
    </row>
    <row r="207" spans="1:30" s="15" customFormat="1" ht="31.5" x14ac:dyDescent="0.25">
      <c r="A207" s="43" t="s">
        <v>50</v>
      </c>
      <c r="B207" s="14" t="s">
        <v>83</v>
      </c>
      <c r="C207" s="27">
        <v>4084100</v>
      </c>
      <c r="D207" s="27">
        <v>0</v>
      </c>
      <c r="E207" s="26">
        <f>C207+D207</f>
        <v>4084100</v>
      </c>
      <c r="F207" s="27">
        <v>4556600</v>
      </c>
      <c r="G207" s="27">
        <v>0</v>
      </c>
      <c r="H207" s="27">
        <f>F207+G207</f>
        <v>4556600</v>
      </c>
      <c r="I207" s="20">
        <v>0</v>
      </c>
      <c r="J207" s="26">
        <v>0</v>
      </c>
      <c r="K207" s="26">
        <f>I207+J207</f>
        <v>0</v>
      </c>
    </row>
    <row r="208" spans="1:30" s="15" customFormat="1" ht="31.5" x14ac:dyDescent="0.25">
      <c r="A208" s="44" t="s">
        <v>127</v>
      </c>
      <c r="B208" s="37" t="s">
        <v>128</v>
      </c>
      <c r="C208" s="39">
        <v>8221300</v>
      </c>
      <c r="D208" s="39">
        <f t="shared" ref="D208:K208" si="98">D209</f>
        <v>0</v>
      </c>
      <c r="E208" s="39">
        <f t="shared" si="98"/>
        <v>8221300</v>
      </c>
      <c r="F208" s="39">
        <v>0</v>
      </c>
      <c r="G208" s="39">
        <f t="shared" si="98"/>
        <v>0</v>
      </c>
      <c r="H208" s="39">
        <f t="shared" si="98"/>
        <v>0</v>
      </c>
      <c r="I208" s="39">
        <v>0</v>
      </c>
      <c r="J208" s="39">
        <f t="shared" si="98"/>
        <v>0</v>
      </c>
      <c r="K208" s="39">
        <f t="shared" si="98"/>
        <v>0</v>
      </c>
    </row>
    <row r="209" spans="1:30" ht="47.25" x14ac:dyDescent="0.25">
      <c r="A209" s="44" t="s">
        <v>129</v>
      </c>
      <c r="B209" s="37" t="s">
        <v>130</v>
      </c>
      <c r="C209" s="39">
        <v>8221300</v>
      </c>
      <c r="D209" s="39">
        <f t="shared" ref="D209:K209" si="99">D210+D211</f>
        <v>0</v>
      </c>
      <c r="E209" s="39">
        <f t="shared" si="99"/>
        <v>8221300</v>
      </c>
      <c r="F209" s="39">
        <v>0</v>
      </c>
      <c r="G209" s="39">
        <f t="shared" si="99"/>
        <v>0</v>
      </c>
      <c r="H209" s="39">
        <f t="shared" si="99"/>
        <v>0</v>
      </c>
      <c r="I209" s="39">
        <v>0</v>
      </c>
      <c r="J209" s="39">
        <f t="shared" si="99"/>
        <v>0</v>
      </c>
      <c r="K209" s="39">
        <f t="shared" si="99"/>
        <v>0</v>
      </c>
      <c r="L209" s="1"/>
      <c r="M209" s="1"/>
      <c r="N209" s="1"/>
      <c r="O209" s="1"/>
      <c r="P209" s="1"/>
      <c r="Q209" s="1"/>
      <c r="R209" s="1"/>
      <c r="S209" s="1"/>
      <c r="T209" s="1"/>
      <c r="U209" s="1"/>
      <c r="V209" s="1"/>
      <c r="W209" s="1"/>
      <c r="X209" s="1"/>
      <c r="Y209" s="1"/>
      <c r="Z209" s="1"/>
      <c r="AA209" s="1"/>
      <c r="AB209" s="1"/>
      <c r="AC209" s="1"/>
      <c r="AD209" s="1"/>
    </row>
    <row r="210" spans="1:30" ht="31.5" x14ac:dyDescent="0.25">
      <c r="A210" s="43" t="s">
        <v>106</v>
      </c>
      <c r="B210" s="14" t="s">
        <v>130</v>
      </c>
      <c r="C210" s="27">
        <v>5015000</v>
      </c>
      <c r="D210" s="27">
        <v>0</v>
      </c>
      <c r="E210" s="26">
        <f>C210+D210</f>
        <v>5015000</v>
      </c>
      <c r="F210" s="27">
        <v>0</v>
      </c>
      <c r="G210" s="27">
        <v>0</v>
      </c>
      <c r="H210" s="27">
        <f>F210+G210</f>
        <v>0</v>
      </c>
      <c r="I210" s="20">
        <v>0</v>
      </c>
      <c r="J210" s="26">
        <v>0</v>
      </c>
      <c r="K210" s="26">
        <f>I210+J210</f>
        <v>0</v>
      </c>
      <c r="L210" s="1"/>
      <c r="M210" s="1"/>
      <c r="N210" s="1"/>
      <c r="O210" s="1"/>
      <c r="P210" s="1"/>
      <c r="Q210" s="1"/>
      <c r="R210" s="1"/>
      <c r="S210" s="1"/>
      <c r="T210" s="1"/>
      <c r="U210" s="1"/>
      <c r="V210" s="1"/>
      <c r="W210" s="1"/>
      <c r="X210" s="1"/>
      <c r="Y210" s="1"/>
      <c r="Z210" s="1"/>
      <c r="AA210" s="1"/>
      <c r="AB210" s="1"/>
      <c r="AC210" s="1"/>
      <c r="AD210" s="1"/>
    </row>
    <row r="211" spans="1:30" s="15" customFormat="1" ht="31.5" x14ac:dyDescent="0.25">
      <c r="A211" s="43" t="s">
        <v>106</v>
      </c>
      <c r="B211" s="14" t="s">
        <v>130</v>
      </c>
      <c r="C211" s="27">
        <v>3206300</v>
      </c>
      <c r="D211" s="27">
        <v>0</v>
      </c>
      <c r="E211" s="26">
        <f>C211+D211</f>
        <v>3206300</v>
      </c>
      <c r="F211" s="27">
        <v>0</v>
      </c>
      <c r="G211" s="27">
        <v>0</v>
      </c>
      <c r="H211" s="27">
        <f>F211+G211</f>
        <v>0</v>
      </c>
      <c r="I211" s="20">
        <v>0</v>
      </c>
      <c r="J211" s="26">
        <v>0</v>
      </c>
      <c r="K211" s="26">
        <f>I211+J211</f>
        <v>0</v>
      </c>
    </row>
    <row r="212" spans="1:30" s="15" customFormat="1" x14ac:dyDescent="0.25">
      <c r="A212" s="36" t="s">
        <v>23</v>
      </c>
      <c r="B212" s="37" t="s">
        <v>84</v>
      </c>
      <c r="C212" s="39">
        <v>142832500</v>
      </c>
      <c r="D212" s="39">
        <f t="shared" ref="D212:K212" si="100">D213</f>
        <v>0</v>
      </c>
      <c r="E212" s="39">
        <f t="shared" si="100"/>
        <v>142832500</v>
      </c>
      <c r="F212" s="39">
        <v>80957400</v>
      </c>
      <c r="G212" s="39">
        <f t="shared" si="100"/>
        <v>0</v>
      </c>
      <c r="H212" s="39">
        <f t="shared" si="100"/>
        <v>80957400</v>
      </c>
      <c r="I212" s="39">
        <v>85736400</v>
      </c>
      <c r="J212" s="39">
        <f t="shared" si="100"/>
        <v>0</v>
      </c>
      <c r="K212" s="39">
        <f t="shared" si="100"/>
        <v>85736400</v>
      </c>
    </row>
    <row r="213" spans="1:30" x14ac:dyDescent="0.25">
      <c r="A213" s="36" t="s">
        <v>61</v>
      </c>
      <c r="B213" s="37" t="s">
        <v>85</v>
      </c>
      <c r="C213" s="39">
        <v>142832500</v>
      </c>
      <c r="D213" s="39">
        <f>D221+D218+D219+D220+D215+D214+D217+D216+D222++D223+D224</f>
        <v>0</v>
      </c>
      <c r="E213" s="39">
        <f>E221+E218+E219+E220+E215+E214+E217+E216+E222+E223+E224</f>
        <v>142832500</v>
      </c>
      <c r="F213" s="39">
        <v>80957400</v>
      </c>
      <c r="G213" s="39">
        <f t="shared" ref="G213:K213" si="101">G221+G218+G219+G220+G215+G214+G217+G216+G222+G223+G224</f>
        <v>0</v>
      </c>
      <c r="H213" s="39">
        <f t="shared" si="101"/>
        <v>80957400</v>
      </c>
      <c r="I213" s="39">
        <v>85736400</v>
      </c>
      <c r="J213" s="39">
        <f t="shared" si="101"/>
        <v>0</v>
      </c>
      <c r="K213" s="39">
        <f t="shared" si="101"/>
        <v>85736400</v>
      </c>
      <c r="L213" s="1"/>
      <c r="M213" s="1"/>
      <c r="N213" s="1"/>
      <c r="O213" s="1"/>
      <c r="P213" s="1"/>
      <c r="Q213" s="1"/>
      <c r="R213" s="1"/>
      <c r="S213" s="1"/>
      <c r="T213" s="1"/>
      <c r="U213" s="1"/>
      <c r="V213" s="1"/>
      <c r="W213" s="1"/>
      <c r="X213" s="1"/>
      <c r="Y213" s="1"/>
      <c r="Z213" s="1"/>
      <c r="AA213" s="1"/>
      <c r="AB213" s="1"/>
      <c r="AC213" s="1"/>
      <c r="AD213" s="1"/>
    </row>
    <row r="214" spans="1:30" ht="94.5" x14ac:dyDescent="0.25">
      <c r="A214" s="43" t="s">
        <v>22</v>
      </c>
      <c r="B214" s="14" t="s">
        <v>85</v>
      </c>
      <c r="C214" s="20">
        <v>7497300</v>
      </c>
      <c r="D214" s="20">
        <v>0</v>
      </c>
      <c r="E214" s="26">
        <f t="shared" si="77"/>
        <v>7497300</v>
      </c>
      <c r="F214" s="27">
        <v>7497300</v>
      </c>
      <c r="G214" s="27">
        <v>0</v>
      </c>
      <c r="H214" s="27">
        <f t="shared" ref="H214:H223" si="102">F214+G214</f>
        <v>7497300</v>
      </c>
      <c r="I214" s="20">
        <v>7497300</v>
      </c>
      <c r="J214" s="26">
        <v>0</v>
      </c>
      <c r="K214" s="26">
        <f t="shared" ref="K214:K223" si="103">I214+J214</f>
        <v>7497300</v>
      </c>
      <c r="L214" s="1"/>
      <c r="M214" s="1"/>
      <c r="N214" s="1"/>
      <c r="O214" s="1"/>
      <c r="P214" s="1"/>
      <c r="Q214" s="1"/>
      <c r="R214" s="1"/>
      <c r="S214" s="1"/>
      <c r="T214" s="1"/>
      <c r="U214" s="1"/>
      <c r="V214" s="1"/>
      <c r="W214" s="1"/>
      <c r="X214" s="1"/>
      <c r="Y214" s="1"/>
      <c r="Z214" s="1"/>
      <c r="AA214" s="1"/>
      <c r="AB214" s="1"/>
      <c r="AC214" s="1"/>
      <c r="AD214" s="1"/>
    </row>
    <row r="215" spans="1:30" ht="47.25" x14ac:dyDescent="0.25">
      <c r="A215" s="18" t="s">
        <v>21</v>
      </c>
      <c r="B215" s="14" t="s">
        <v>85</v>
      </c>
      <c r="C215" s="20">
        <v>320500</v>
      </c>
      <c r="D215" s="20">
        <v>0</v>
      </c>
      <c r="E215" s="31">
        <f t="shared" si="77"/>
        <v>320500</v>
      </c>
      <c r="F215" s="27">
        <v>589700</v>
      </c>
      <c r="G215" s="27">
        <v>0</v>
      </c>
      <c r="H215" s="27">
        <f t="shared" si="102"/>
        <v>589700</v>
      </c>
      <c r="I215" s="20">
        <v>318700</v>
      </c>
      <c r="J215" s="26">
        <v>0</v>
      </c>
      <c r="K215" s="26">
        <f t="shared" si="103"/>
        <v>318700</v>
      </c>
      <c r="L215" s="1"/>
      <c r="M215" s="1"/>
      <c r="N215" s="1"/>
      <c r="O215" s="1"/>
      <c r="P215" s="1"/>
      <c r="Q215" s="1"/>
      <c r="R215" s="1"/>
      <c r="S215" s="1"/>
      <c r="T215" s="1"/>
      <c r="U215" s="1"/>
      <c r="V215" s="1"/>
      <c r="W215" s="1"/>
      <c r="X215" s="1"/>
      <c r="Y215" s="1"/>
      <c r="Z215" s="1"/>
      <c r="AA215" s="1"/>
      <c r="AB215" s="1"/>
      <c r="AC215" s="1"/>
      <c r="AD215" s="1"/>
    </row>
    <row r="216" spans="1:30" ht="110.25" x14ac:dyDescent="0.25">
      <c r="A216" s="18" t="s">
        <v>20</v>
      </c>
      <c r="B216" s="14" t="s">
        <v>85</v>
      </c>
      <c r="C216" s="27">
        <v>4865200</v>
      </c>
      <c r="D216" s="27">
        <v>0</v>
      </c>
      <c r="E216" s="31">
        <f t="shared" si="77"/>
        <v>4865200</v>
      </c>
      <c r="F216" s="27">
        <v>7232900</v>
      </c>
      <c r="G216" s="27">
        <v>0</v>
      </c>
      <c r="H216" s="27">
        <f t="shared" si="102"/>
        <v>7232900</v>
      </c>
      <c r="I216" s="20">
        <v>9544000</v>
      </c>
      <c r="J216" s="26">
        <v>0</v>
      </c>
      <c r="K216" s="26">
        <f t="shared" si="103"/>
        <v>9544000</v>
      </c>
      <c r="L216" s="1"/>
      <c r="M216" s="1"/>
      <c r="N216" s="1"/>
      <c r="O216" s="1"/>
      <c r="P216" s="1"/>
      <c r="Q216" s="1"/>
      <c r="R216" s="1"/>
      <c r="S216" s="1"/>
      <c r="T216" s="1"/>
      <c r="U216" s="1"/>
      <c r="V216" s="1"/>
      <c r="W216" s="1"/>
      <c r="X216" s="1"/>
      <c r="Y216" s="1"/>
      <c r="Z216" s="1"/>
      <c r="AA216" s="1"/>
      <c r="AB216" s="1"/>
      <c r="AC216" s="1"/>
      <c r="AD216" s="1"/>
    </row>
    <row r="217" spans="1:30" ht="47.25" x14ac:dyDescent="0.25">
      <c r="A217" s="18" t="s">
        <v>19</v>
      </c>
      <c r="B217" s="14" t="s">
        <v>85</v>
      </c>
      <c r="C217" s="27">
        <v>863100</v>
      </c>
      <c r="D217" s="27">
        <v>0</v>
      </c>
      <c r="E217" s="31">
        <f t="shared" si="77"/>
        <v>863100</v>
      </c>
      <c r="F217" s="27">
        <v>2219400</v>
      </c>
      <c r="G217" s="27">
        <v>0</v>
      </c>
      <c r="H217" s="27">
        <f t="shared" si="102"/>
        <v>2219400</v>
      </c>
      <c r="I217" s="20">
        <v>2219400</v>
      </c>
      <c r="J217" s="26">
        <v>0</v>
      </c>
      <c r="K217" s="26">
        <f t="shared" si="103"/>
        <v>2219400</v>
      </c>
      <c r="L217" s="1"/>
      <c r="M217" s="1"/>
      <c r="N217" s="1"/>
      <c r="O217" s="1"/>
      <c r="P217" s="1"/>
      <c r="Q217" s="1"/>
      <c r="R217" s="1"/>
      <c r="S217" s="1"/>
      <c r="T217" s="1"/>
      <c r="U217" s="1"/>
      <c r="V217" s="1"/>
      <c r="W217" s="1"/>
      <c r="X217" s="1"/>
      <c r="Y217" s="1"/>
      <c r="Z217" s="1"/>
      <c r="AA217" s="1"/>
      <c r="AB217" s="1"/>
      <c r="AC217" s="1"/>
      <c r="AD217" s="1"/>
    </row>
    <row r="218" spans="1:30" ht="31.5" x14ac:dyDescent="0.25">
      <c r="A218" s="18" t="s">
        <v>18</v>
      </c>
      <c r="B218" s="14" t="s">
        <v>85</v>
      </c>
      <c r="C218" s="20">
        <v>0</v>
      </c>
      <c r="D218" s="20">
        <v>0</v>
      </c>
      <c r="E218" s="31">
        <f t="shared" si="77"/>
        <v>0</v>
      </c>
      <c r="F218" s="20">
        <v>0</v>
      </c>
      <c r="G218" s="20">
        <v>0</v>
      </c>
      <c r="H218" s="20">
        <f t="shared" si="102"/>
        <v>0</v>
      </c>
      <c r="I218" s="20">
        <v>0</v>
      </c>
      <c r="J218" s="26">
        <v>0</v>
      </c>
      <c r="K218" s="26">
        <f t="shared" si="103"/>
        <v>0</v>
      </c>
      <c r="L218" s="1"/>
      <c r="M218" s="1"/>
      <c r="N218" s="1"/>
      <c r="O218" s="1"/>
      <c r="P218" s="1"/>
      <c r="Q218" s="1"/>
      <c r="R218" s="1"/>
      <c r="S218" s="1"/>
      <c r="T218" s="1"/>
      <c r="U218" s="1"/>
      <c r="V218" s="1"/>
      <c r="W218" s="1"/>
      <c r="X218" s="1"/>
      <c r="Y218" s="1"/>
      <c r="Z218" s="1"/>
      <c r="AA218" s="1"/>
      <c r="AB218" s="1"/>
      <c r="AC218" s="1"/>
      <c r="AD218" s="1"/>
    </row>
    <row r="219" spans="1:30" ht="31.5" x14ac:dyDescent="0.25">
      <c r="A219" s="18" t="s">
        <v>110</v>
      </c>
      <c r="B219" s="14" t="s">
        <v>85</v>
      </c>
      <c r="C219" s="20">
        <v>111884400</v>
      </c>
      <c r="D219" s="20">
        <v>0</v>
      </c>
      <c r="E219" s="26">
        <f t="shared" si="77"/>
        <v>111884400</v>
      </c>
      <c r="F219" s="20">
        <v>56006100</v>
      </c>
      <c r="G219" s="20">
        <v>0</v>
      </c>
      <c r="H219" s="20">
        <f t="shared" si="102"/>
        <v>56006100</v>
      </c>
      <c r="I219" s="20">
        <v>58745000</v>
      </c>
      <c r="J219" s="26">
        <v>0</v>
      </c>
      <c r="K219" s="26">
        <f t="shared" si="103"/>
        <v>58745000</v>
      </c>
      <c r="L219" s="1"/>
      <c r="M219" s="1"/>
      <c r="N219" s="1"/>
      <c r="O219" s="1"/>
      <c r="P219" s="1"/>
      <c r="Q219" s="1"/>
      <c r="R219" s="1"/>
      <c r="S219" s="1"/>
      <c r="T219" s="1"/>
      <c r="U219" s="1"/>
      <c r="V219" s="1"/>
      <c r="W219" s="1"/>
      <c r="X219" s="1"/>
      <c r="Y219" s="1"/>
      <c r="Z219" s="1"/>
      <c r="AA219" s="1"/>
      <c r="AB219" s="1"/>
      <c r="AC219" s="1"/>
      <c r="AD219" s="1"/>
    </row>
    <row r="220" spans="1:30" ht="31.5" x14ac:dyDescent="0.25">
      <c r="A220" s="18" t="s">
        <v>17</v>
      </c>
      <c r="B220" s="14" t="s">
        <v>85</v>
      </c>
      <c r="C220" s="20">
        <v>94300</v>
      </c>
      <c r="D220" s="20">
        <v>0</v>
      </c>
      <c r="E220" s="31">
        <f t="shared" si="77"/>
        <v>94300</v>
      </c>
      <c r="F220" s="20">
        <v>94300</v>
      </c>
      <c r="G220" s="20">
        <v>0</v>
      </c>
      <c r="H220" s="20">
        <f t="shared" si="102"/>
        <v>94300</v>
      </c>
      <c r="I220" s="20">
        <v>94300</v>
      </c>
      <c r="J220" s="26">
        <v>0</v>
      </c>
      <c r="K220" s="26">
        <f t="shared" si="103"/>
        <v>94300</v>
      </c>
      <c r="L220" s="1"/>
      <c r="M220" s="1"/>
      <c r="N220" s="1"/>
      <c r="O220" s="1"/>
      <c r="P220" s="1"/>
      <c r="Q220" s="1"/>
      <c r="R220" s="1"/>
      <c r="S220" s="1"/>
      <c r="T220" s="1"/>
      <c r="U220" s="1"/>
      <c r="V220" s="1"/>
      <c r="W220" s="1"/>
      <c r="X220" s="1"/>
      <c r="Y220" s="1"/>
      <c r="Z220" s="1"/>
      <c r="AA220" s="1"/>
      <c r="AB220" s="1"/>
      <c r="AC220" s="1"/>
      <c r="AD220" s="1"/>
    </row>
    <row r="221" spans="1:30" ht="31.5" x14ac:dyDescent="0.25">
      <c r="A221" s="18" t="s">
        <v>111</v>
      </c>
      <c r="B221" s="14" t="s">
        <v>85</v>
      </c>
      <c r="C221" s="27">
        <v>2386100</v>
      </c>
      <c r="D221" s="27">
        <v>0</v>
      </c>
      <c r="E221" s="31">
        <f t="shared" si="77"/>
        <v>2386100</v>
      </c>
      <c r="F221" s="27">
        <v>2386100</v>
      </c>
      <c r="G221" s="27">
        <v>0</v>
      </c>
      <c r="H221" s="27">
        <f t="shared" si="102"/>
        <v>2386100</v>
      </c>
      <c r="I221" s="20">
        <v>2386100</v>
      </c>
      <c r="J221" s="26">
        <v>0</v>
      </c>
      <c r="K221" s="26">
        <f t="shared" si="103"/>
        <v>2386100</v>
      </c>
      <c r="L221" s="1"/>
      <c r="M221" s="1"/>
      <c r="N221" s="1"/>
      <c r="O221" s="1"/>
      <c r="P221" s="1"/>
      <c r="Q221" s="1"/>
      <c r="R221" s="1"/>
      <c r="S221" s="1"/>
      <c r="T221" s="1"/>
      <c r="U221" s="1"/>
      <c r="V221" s="1"/>
      <c r="W221" s="1"/>
      <c r="X221" s="1"/>
      <c r="Y221" s="1"/>
      <c r="Z221" s="1"/>
      <c r="AA221" s="1"/>
      <c r="AB221" s="1"/>
      <c r="AC221" s="1"/>
      <c r="AD221" s="1"/>
    </row>
    <row r="222" spans="1:30" ht="63" x14ac:dyDescent="0.25">
      <c r="A222" s="18" t="s">
        <v>54</v>
      </c>
      <c r="B222" s="14" t="s">
        <v>85</v>
      </c>
      <c r="C222" s="29">
        <v>272700</v>
      </c>
      <c r="D222" s="29">
        <v>0</v>
      </c>
      <c r="E222" s="31">
        <f t="shared" si="77"/>
        <v>272700</v>
      </c>
      <c r="F222" s="29">
        <v>272700</v>
      </c>
      <c r="G222" s="29">
        <v>0</v>
      </c>
      <c r="H222" s="29">
        <f t="shared" si="102"/>
        <v>272700</v>
      </c>
      <c r="I222" s="30">
        <v>272700</v>
      </c>
      <c r="J222" s="26">
        <v>0</v>
      </c>
      <c r="K222" s="26">
        <f t="shared" si="103"/>
        <v>272700</v>
      </c>
      <c r="L222" s="1"/>
      <c r="M222" s="1"/>
      <c r="N222" s="1"/>
      <c r="O222" s="1"/>
      <c r="P222" s="1"/>
      <c r="Q222" s="1"/>
      <c r="R222" s="1"/>
      <c r="S222" s="1"/>
      <c r="T222" s="1"/>
      <c r="U222" s="1"/>
      <c r="V222" s="1"/>
      <c r="W222" s="1"/>
      <c r="X222" s="1"/>
      <c r="Y222" s="1"/>
      <c r="Z222" s="1"/>
      <c r="AA222" s="1"/>
      <c r="AB222" s="1"/>
      <c r="AC222" s="1"/>
      <c r="AD222" s="1"/>
    </row>
    <row r="223" spans="1:30" ht="31.5" x14ac:dyDescent="0.25">
      <c r="A223" s="18" t="s">
        <v>112</v>
      </c>
      <c r="B223" s="14" t="s">
        <v>85</v>
      </c>
      <c r="C223" s="27">
        <v>4658900</v>
      </c>
      <c r="D223" s="27">
        <v>0</v>
      </c>
      <c r="E223" s="26">
        <f t="shared" si="77"/>
        <v>4658900</v>
      </c>
      <c r="F223" s="27">
        <v>4658900</v>
      </c>
      <c r="G223" s="27">
        <v>0</v>
      </c>
      <c r="H223" s="27">
        <f t="shared" si="102"/>
        <v>4658900</v>
      </c>
      <c r="I223" s="27">
        <v>4658900</v>
      </c>
      <c r="J223" s="26">
        <v>0</v>
      </c>
      <c r="K223" s="26">
        <f t="shared" si="103"/>
        <v>4658900</v>
      </c>
      <c r="L223" s="1"/>
      <c r="M223" s="1"/>
      <c r="N223" s="1"/>
      <c r="O223" s="1"/>
      <c r="P223" s="1"/>
      <c r="Q223" s="1"/>
      <c r="R223" s="1"/>
      <c r="S223" s="1"/>
      <c r="T223" s="1"/>
      <c r="U223" s="1"/>
      <c r="V223" s="1"/>
      <c r="W223" s="1"/>
      <c r="X223" s="1"/>
      <c r="Y223" s="1"/>
      <c r="Z223" s="1"/>
      <c r="AA223" s="1"/>
      <c r="AB223" s="1"/>
      <c r="AC223" s="1"/>
      <c r="AD223" s="1"/>
    </row>
    <row r="224" spans="1:30" ht="31.5" x14ac:dyDescent="0.25">
      <c r="A224" s="18" t="s">
        <v>445</v>
      </c>
      <c r="B224" s="14" t="s">
        <v>85</v>
      </c>
      <c r="C224" s="27">
        <v>9990000</v>
      </c>
      <c r="D224" s="27">
        <f>-9990000+9990000</f>
        <v>0</v>
      </c>
      <c r="E224" s="26">
        <f t="shared" si="77"/>
        <v>9990000</v>
      </c>
      <c r="F224" s="27">
        <v>0</v>
      </c>
      <c r="G224" s="27">
        <v>0</v>
      </c>
      <c r="H224" s="27">
        <v>0</v>
      </c>
      <c r="I224" s="27">
        <v>0</v>
      </c>
      <c r="J224" s="26">
        <v>0</v>
      </c>
      <c r="K224" s="26">
        <v>0</v>
      </c>
      <c r="L224" s="1"/>
      <c r="M224" s="1"/>
      <c r="N224" s="1"/>
      <c r="O224" s="1"/>
      <c r="P224" s="1"/>
      <c r="Q224" s="1"/>
      <c r="R224" s="1"/>
      <c r="S224" s="1"/>
      <c r="T224" s="1"/>
      <c r="U224" s="1"/>
      <c r="V224" s="1"/>
      <c r="W224" s="1"/>
      <c r="X224" s="1"/>
      <c r="Y224" s="1"/>
      <c r="Z224" s="1"/>
      <c r="AA224" s="1"/>
      <c r="AB224" s="1"/>
      <c r="AC224" s="1"/>
      <c r="AD224" s="1"/>
    </row>
    <row r="225" spans="1:30" ht="31.5" x14ac:dyDescent="0.25">
      <c r="A225" s="36" t="s">
        <v>62</v>
      </c>
      <c r="B225" s="37" t="s">
        <v>86</v>
      </c>
      <c r="C225" s="39">
        <v>1657633500</v>
      </c>
      <c r="D225" s="39">
        <f t="shared" ref="D225:K225" si="104">D226+D240+D251+D243+D245+D247+D249</f>
        <v>9000</v>
      </c>
      <c r="E225" s="39">
        <f t="shared" si="104"/>
        <v>1657642500</v>
      </c>
      <c r="F225" s="39">
        <v>1598786800</v>
      </c>
      <c r="G225" s="39">
        <f t="shared" si="104"/>
        <v>0</v>
      </c>
      <c r="H225" s="39">
        <f t="shared" si="104"/>
        <v>1598786800</v>
      </c>
      <c r="I225" s="39">
        <v>1582687000</v>
      </c>
      <c r="J225" s="39">
        <f t="shared" si="104"/>
        <v>0</v>
      </c>
      <c r="K225" s="39">
        <f t="shared" si="104"/>
        <v>1582687000</v>
      </c>
      <c r="L225" s="1"/>
      <c r="M225" s="48"/>
      <c r="N225" s="1"/>
      <c r="O225" s="1"/>
      <c r="P225" s="1"/>
      <c r="Q225" s="1"/>
      <c r="R225" s="1"/>
      <c r="S225" s="1"/>
      <c r="T225" s="1"/>
      <c r="U225" s="1"/>
      <c r="V225" s="1"/>
      <c r="W225" s="1"/>
      <c r="X225" s="1"/>
      <c r="Y225" s="1"/>
      <c r="Z225" s="1"/>
      <c r="AA225" s="1"/>
      <c r="AB225" s="1"/>
      <c r="AC225" s="1"/>
      <c r="AD225" s="1"/>
    </row>
    <row r="226" spans="1:30" s="19" customFormat="1" ht="47.25" x14ac:dyDescent="0.25">
      <c r="A226" s="36" t="s">
        <v>52</v>
      </c>
      <c r="B226" s="37" t="s">
        <v>87</v>
      </c>
      <c r="C226" s="39">
        <v>1611235600</v>
      </c>
      <c r="D226" s="39">
        <f t="shared" ref="D226:K226" si="105">D227</f>
        <v>0</v>
      </c>
      <c r="E226" s="39">
        <f t="shared" si="105"/>
        <v>1611235600</v>
      </c>
      <c r="F226" s="39">
        <v>1552637100</v>
      </c>
      <c r="G226" s="39">
        <f t="shared" si="105"/>
        <v>0</v>
      </c>
      <c r="H226" s="39">
        <f t="shared" si="105"/>
        <v>1552637100</v>
      </c>
      <c r="I226" s="39">
        <v>1536143900</v>
      </c>
      <c r="J226" s="39">
        <f t="shared" si="105"/>
        <v>0</v>
      </c>
      <c r="K226" s="39">
        <f t="shared" si="105"/>
        <v>1536143900</v>
      </c>
      <c r="M226" s="49"/>
    </row>
    <row r="227" spans="1:30" s="19" customFormat="1" ht="47.25" x14ac:dyDescent="0.25">
      <c r="A227" s="36" t="s">
        <v>53</v>
      </c>
      <c r="B227" s="37" t="s">
        <v>88</v>
      </c>
      <c r="C227" s="39">
        <v>1611235600</v>
      </c>
      <c r="D227" s="39">
        <f t="shared" ref="D227:K227" si="106">SUM(D228:D239)</f>
        <v>0</v>
      </c>
      <c r="E227" s="39">
        <f t="shared" si="106"/>
        <v>1611235600</v>
      </c>
      <c r="F227" s="39">
        <v>1552637100</v>
      </c>
      <c r="G227" s="39">
        <f t="shared" si="106"/>
        <v>0</v>
      </c>
      <c r="H227" s="39">
        <f t="shared" si="106"/>
        <v>1552637100</v>
      </c>
      <c r="I227" s="39">
        <v>1536143900</v>
      </c>
      <c r="J227" s="39">
        <f t="shared" si="106"/>
        <v>0</v>
      </c>
      <c r="K227" s="39">
        <f t="shared" si="106"/>
        <v>1536143900</v>
      </c>
    </row>
    <row r="228" spans="1:30" ht="94.5" x14ac:dyDescent="0.25">
      <c r="A228" s="18" t="s">
        <v>16</v>
      </c>
      <c r="B228" s="14" t="s">
        <v>88</v>
      </c>
      <c r="C228" s="27">
        <v>108733200</v>
      </c>
      <c r="D228" s="27">
        <v>0</v>
      </c>
      <c r="E228" s="31">
        <f t="shared" si="77"/>
        <v>108733200</v>
      </c>
      <c r="F228" s="27">
        <v>111535600</v>
      </c>
      <c r="G228" s="27">
        <v>0</v>
      </c>
      <c r="H228" s="27">
        <f>F228+G228</f>
        <v>111535600</v>
      </c>
      <c r="I228" s="27">
        <v>111535600</v>
      </c>
      <c r="J228" s="26">
        <v>0</v>
      </c>
      <c r="K228" s="26">
        <f t="shared" ref="K228:K239" si="107">I228+J228</f>
        <v>111535600</v>
      </c>
      <c r="L228" s="1"/>
      <c r="M228" s="1"/>
      <c r="N228" s="1"/>
      <c r="O228" s="1"/>
      <c r="P228" s="1"/>
      <c r="Q228" s="1"/>
      <c r="R228" s="1"/>
      <c r="S228" s="1"/>
      <c r="T228" s="1"/>
      <c r="U228" s="1"/>
      <c r="V228" s="1"/>
      <c r="W228" s="1"/>
      <c r="X228" s="1"/>
      <c r="Y228" s="1"/>
      <c r="Z228" s="1"/>
      <c r="AA228" s="1"/>
      <c r="AB228" s="1"/>
      <c r="AC228" s="1"/>
      <c r="AD228" s="1"/>
    </row>
    <row r="229" spans="1:30" ht="31.5" x14ac:dyDescent="0.25">
      <c r="A229" s="18" t="s">
        <v>15</v>
      </c>
      <c r="B229" s="14" t="s">
        <v>88</v>
      </c>
      <c r="C229" s="27">
        <v>10181500</v>
      </c>
      <c r="D229" s="27">
        <v>0</v>
      </c>
      <c r="E229" s="31">
        <f t="shared" si="77"/>
        <v>10181500</v>
      </c>
      <c r="F229" s="27">
        <v>10181500</v>
      </c>
      <c r="G229" s="27">
        <v>0</v>
      </c>
      <c r="H229" s="27">
        <f t="shared" ref="H229:H263" si="108">F229+G229</f>
        <v>10181500</v>
      </c>
      <c r="I229" s="27">
        <v>10181500</v>
      </c>
      <c r="J229" s="26">
        <v>0</v>
      </c>
      <c r="K229" s="26">
        <f t="shared" si="107"/>
        <v>10181500</v>
      </c>
      <c r="L229" s="1"/>
      <c r="M229" s="1"/>
      <c r="N229" s="1"/>
      <c r="O229" s="1"/>
      <c r="P229" s="1"/>
      <c r="Q229" s="1"/>
      <c r="R229" s="1"/>
      <c r="S229" s="1"/>
      <c r="T229" s="1"/>
      <c r="U229" s="1"/>
      <c r="V229" s="1"/>
      <c r="W229" s="1"/>
      <c r="X229" s="1"/>
      <c r="Y229" s="1"/>
      <c r="Z229" s="1"/>
      <c r="AA229" s="1"/>
      <c r="AB229" s="1"/>
      <c r="AC229" s="1"/>
      <c r="AD229" s="1"/>
    </row>
    <row r="230" spans="1:30" ht="94.5" x14ac:dyDescent="0.25">
      <c r="A230" s="18" t="s">
        <v>14</v>
      </c>
      <c r="B230" s="14" t="s">
        <v>88</v>
      </c>
      <c r="C230" s="27">
        <v>1466371600</v>
      </c>
      <c r="D230" s="27">
        <v>0</v>
      </c>
      <c r="E230" s="31">
        <f t="shared" si="77"/>
        <v>1466371600</v>
      </c>
      <c r="F230" s="27">
        <v>1406029700</v>
      </c>
      <c r="G230" s="27">
        <v>0</v>
      </c>
      <c r="H230" s="27">
        <f t="shared" si="108"/>
        <v>1406029700</v>
      </c>
      <c r="I230" s="27">
        <v>1390798200</v>
      </c>
      <c r="J230" s="26">
        <v>0</v>
      </c>
      <c r="K230" s="26">
        <f t="shared" si="107"/>
        <v>1390798200</v>
      </c>
      <c r="L230" s="1"/>
      <c r="M230" s="1"/>
      <c r="N230" s="1"/>
      <c r="O230" s="1"/>
      <c r="P230" s="1"/>
      <c r="Q230" s="1"/>
      <c r="R230" s="1"/>
      <c r="S230" s="1"/>
      <c r="T230" s="1"/>
      <c r="U230" s="1"/>
      <c r="V230" s="1"/>
      <c r="W230" s="1"/>
      <c r="X230" s="1"/>
      <c r="Y230" s="1"/>
      <c r="Z230" s="1"/>
      <c r="AA230" s="1"/>
      <c r="AB230" s="1"/>
      <c r="AC230" s="1"/>
      <c r="AD230" s="1"/>
    </row>
    <row r="231" spans="1:30" ht="47.25" x14ac:dyDescent="0.25">
      <c r="A231" s="18" t="s">
        <v>13</v>
      </c>
      <c r="B231" s="14" t="s">
        <v>88</v>
      </c>
      <c r="C231" s="27">
        <v>2000800</v>
      </c>
      <c r="D231" s="27">
        <v>0</v>
      </c>
      <c r="E231" s="31">
        <f t="shared" si="77"/>
        <v>2000800</v>
      </c>
      <c r="F231" s="27">
        <v>1835700</v>
      </c>
      <c r="G231" s="27">
        <v>0</v>
      </c>
      <c r="H231" s="27">
        <f t="shared" si="108"/>
        <v>1835700</v>
      </c>
      <c r="I231" s="27">
        <v>1740000</v>
      </c>
      <c r="J231" s="26">
        <v>0</v>
      </c>
      <c r="K231" s="26">
        <f t="shared" si="107"/>
        <v>1740000</v>
      </c>
      <c r="L231" s="1"/>
      <c r="M231" s="1"/>
      <c r="N231" s="1"/>
      <c r="O231" s="1"/>
      <c r="P231" s="1"/>
      <c r="Q231" s="1"/>
      <c r="R231" s="1"/>
      <c r="S231" s="1"/>
      <c r="T231" s="1"/>
      <c r="U231" s="1"/>
      <c r="V231" s="1"/>
      <c r="W231" s="1"/>
      <c r="X231" s="1"/>
      <c r="Y231" s="1"/>
      <c r="Z231" s="1"/>
      <c r="AA231" s="1"/>
      <c r="AB231" s="1"/>
      <c r="AC231" s="1"/>
      <c r="AD231" s="1"/>
    </row>
    <row r="232" spans="1:30" ht="126" x14ac:dyDescent="0.25">
      <c r="A232" s="45" t="s">
        <v>46</v>
      </c>
      <c r="B232" s="14" t="s">
        <v>88</v>
      </c>
      <c r="C232" s="27">
        <v>6200</v>
      </c>
      <c r="D232" s="27">
        <v>0</v>
      </c>
      <c r="E232" s="31">
        <f t="shared" si="77"/>
        <v>6200</v>
      </c>
      <c r="F232" s="27">
        <v>6200</v>
      </c>
      <c r="G232" s="27">
        <v>0</v>
      </c>
      <c r="H232" s="27">
        <f t="shared" si="108"/>
        <v>6200</v>
      </c>
      <c r="I232" s="27">
        <v>6200</v>
      </c>
      <c r="J232" s="26">
        <v>0</v>
      </c>
      <c r="K232" s="26">
        <f t="shared" si="107"/>
        <v>6200</v>
      </c>
      <c r="L232" s="1"/>
      <c r="M232" s="1"/>
      <c r="N232" s="1"/>
      <c r="O232" s="1"/>
      <c r="P232" s="1"/>
      <c r="Q232" s="1"/>
      <c r="R232" s="1"/>
      <c r="S232" s="1"/>
      <c r="T232" s="1"/>
      <c r="U232" s="1"/>
      <c r="V232" s="1"/>
      <c r="W232" s="1"/>
      <c r="X232" s="1"/>
      <c r="Y232" s="1"/>
      <c r="Z232" s="1"/>
      <c r="AA232" s="1"/>
      <c r="AB232" s="1"/>
      <c r="AC232" s="1"/>
      <c r="AD232" s="1"/>
    </row>
    <row r="233" spans="1:30" ht="63" x14ac:dyDescent="0.25">
      <c r="A233" s="18" t="s">
        <v>12</v>
      </c>
      <c r="B233" s="14" t="s">
        <v>88</v>
      </c>
      <c r="C233" s="27">
        <v>112500</v>
      </c>
      <c r="D233" s="27">
        <v>0</v>
      </c>
      <c r="E233" s="31">
        <f t="shared" si="77"/>
        <v>112500</v>
      </c>
      <c r="F233" s="27">
        <v>113200</v>
      </c>
      <c r="G233" s="27">
        <v>0</v>
      </c>
      <c r="H233" s="27">
        <f t="shared" si="108"/>
        <v>113200</v>
      </c>
      <c r="I233" s="27">
        <v>99800</v>
      </c>
      <c r="J233" s="26">
        <v>0</v>
      </c>
      <c r="K233" s="26">
        <f t="shared" si="107"/>
        <v>99800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11</v>
      </c>
      <c r="B234" s="14" t="s">
        <v>88</v>
      </c>
      <c r="C234" s="27">
        <v>369900</v>
      </c>
      <c r="D234" s="27">
        <v>0</v>
      </c>
      <c r="E234" s="31">
        <f t="shared" si="77"/>
        <v>369900</v>
      </c>
      <c r="F234" s="27">
        <v>390300</v>
      </c>
      <c r="G234" s="27">
        <v>0</v>
      </c>
      <c r="H234" s="27">
        <f t="shared" si="108"/>
        <v>390300</v>
      </c>
      <c r="I234" s="27">
        <v>415200</v>
      </c>
      <c r="J234" s="26">
        <v>0</v>
      </c>
      <c r="K234" s="26">
        <f t="shared" si="107"/>
        <v>415200</v>
      </c>
      <c r="L234" s="1"/>
      <c r="M234" s="1"/>
      <c r="N234" s="1"/>
      <c r="O234" s="1"/>
      <c r="P234" s="1"/>
      <c r="Q234" s="1"/>
      <c r="R234" s="1"/>
      <c r="S234" s="1"/>
      <c r="T234" s="1"/>
      <c r="U234" s="1"/>
      <c r="V234" s="1"/>
      <c r="W234" s="1"/>
      <c r="X234" s="1"/>
      <c r="Y234" s="1"/>
      <c r="Z234" s="1"/>
      <c r="AA234" s="1"/>
      <c r="AB234" s="1"/>
      <c r="AC234" s="1"/>
      <c r="AD234" s="1"/>
    </row>
    <row r="235" spans="1:30" ht="126" x14ac:dyDescent="0.25">
      <c r="A235" s="18" t="s">
        <v>113</v>
      </c>
      <c r="B235" s="14" t="s">
        <v>88</v>
      </c>
      <c r="C235" s="27">
        <v>2082500</v>
      </c>
      <c r="D235" s="27">
        <v>0</v>
      </c>
      <c r="E235" s="31">
        <f t="shared" si="77"/>
        <v>2082500</v>
      </c>
      <c r="F235" s="27">
        <v>1910800</v>
      </c>
      <c r="G235" s="27">
        <v>0</v>
      </c>
      <c r="H235" s="27">
        <f t="shared" si="108"/>
        <v>1910800</v>
      </c>
      <c r="I235" s="27">
        <v>1811200</v>
      </c>
      <c r="J235" s="26">
        <v>0</v>
      </c>
      <c r="K235" s="26">
        <f t="shared" si="107"/>
        <v>1811200</v>
      </c>
      <c r="L235" s="1"/>
      <c r="M235" s="1"/>
      <c r="N235" s="1"/>
      <c r="O235" s="1"/>
      <c r="P235" s="1"/>
      <c r="Q235" s="1"/>
      <c r="R235" s="1"/>
      <c r="S235" s="1"/>
      <c r="T235" s="1"/>
      <c r="U235" s="1"/>
      <c r="V235" s="1"/>
      <c r="W235" s="1"/>
      <c r="X235" s="1"/>
      <c r="Y235" s="1"/>
      <c r="Z235" s="1"/>
      <c r="AA235" s="1"/>
      <c r="AB235" s="1"/>
      <c r="AC235" s="1"/>
      <c r="AD235" s="1"/>
    </row>
    <row r="236" spans="1:30" ht="47.25" x14ac:dyDescent="0.25">
      <c r="A236" s="18" t="s">
        <v>10</v>
      </c>
      <c r="B236" s="14" t="s">
        <v>88</v>
      </c>
      <c r="C236" s="27">
        <v>3223100</v>
      </c>
      <c r="D236" s="27">
        <v>0</v>
      </c>
      <c r="E236" s="31">
        <f t="shared" si="77"/>
        <v>3223100</v>
      </c>
      <c r="F236" s="27">
        <v>3223100</v>
      </c>
      <c r="G236" s="27">
        <v>0</v>
      </c>
      <c r="H236" s="27">
        <f t="shared" si="108"/>
        <v>3223100</v>
      </c>
      <c r="I236" s="27">
        <v>3223100</v>
      </c>
      <c r="J236" s="26">
        <v>0</v>
      </c>
      <c r="K236" s="26">
        <f t="shared" si="107"/>
        <v>3223100</v>
      </c>
      <c r="L236" s="1"/>
      <c r="M236" s="1"/>
      <c r="N236" s="1"/>
      <c r="O236" s="1"/>
      <c r="P236" s="1"/>
      <c r="Q236" s="1"/>
      <c r="R236" s="1"/>
      <c r="S236" s="1"/>
      <c r="T236" s="1"/>
      <c r="U236" s="1"/>
      <c r="V236" s="1"/>
      <c r="W236" s="1"/>
      <c r="X236" s="1"/>
      <c r="Y236" s="1"/>
      <c r="Z236" s="1"/>
      <c r="AA236" s="1"/>
      <c r="AB236" s="1"/>
      <c r="AC236" s="1"/>
      <c r="AD236" s="1"/>
    </row>
    <row r="237" spans="1:30" ht="47.25" x14ac:dyDescent="0.25">
      <c r="A237" s="18" t="s">
        <v>9</v>
      </c>
      <c r="B237" s="14" t="s">
        <v>88</v>
      </c>
      <c r="C237" s="27">
        <v>917500</v>
      </c>
      <c r="D237" s="27">
        <v>0</v>
      </c>
      <c r="E237" s="31">
        <f t="shared" si="77"/>
        <v>917500</v>
      </c>
      <c r="F237" s="27">
        <v>583200</v>
      </c>
      <c r="G237" s="27">
        <v>0</v>
      </c>
      <c r="H237" s="27">
        <f t="shared" si="108"/>
        <v>583200</v>
      </c>
      <c r="I237" s="27">
        <v>424200</v>
      </c>
      <c r="J237" s="50">
        <v>0</v>
      </c>
      <c r="K237" s="26">
        <f t="shared" si="107"/>
        <v>424200</v>
      </c>
      <c r="L237" s="1"/>
      <c r="M237" s="1"/>
      <c r="N237" s="1"/>
      <c r="O237" s="1"/>
      <c r="P237" s="1"/>
      <c r="Q237" s="1"/>
      <c r="R237" s="1"/>
      <c r="S237" s="1"/>
      <c r="T237" s="1"/>
      <c r="U237" s="1"/>
      <c r="V237" s="1"/>
      <c r="W237" s="1"/>
      <c r="X237" s="1"/>
      <c r="Y237" s="1"/>
      <c r="Z237" s="1"/>
      <c r="AA237" s="1"/>
      <c r="AB237" s="1"/>
      <c r="AC237" s="1"/>
      <c r="AD237" s="1"/>
    </row>
    <row r="238" spans="1:30" ht="63" x14ac:dyDescent="0.25">
      <c r="A238" s="18" t="s">
        <v>8</v>
      </c>
      <c r="B238" s="14" t="s">
        <v>88</v>
      </c>
      <c r="C238" s="27">
        <v>6788300</v>
      </c>
      <c r="D238" s="27">
        <v>0</v>
      </c>
      <c r="E238" s="31">
        <f t="shared" si="77"/>
        <v>6788300</v>
      </c>
      <c r="F238" s="27">
        <v>6228800</v>
      </c>
      <c r="G238" s="27">
        <v>0</v>
      </c>
      <c r="H238" s="27">
        <f t="shared" si="108"/>
        <v>6228800</v>
      </c>
      <c r="I238" s="27">
        <v>5904100</v>
      </c>
      <c r="J238" s="26">
        <v>0</v>
      </c>
      <c r="K238" s="26">
        <f t="shared" si="107"/>
        <v>5904100</v>
      </c>
      <c r="L238" s="1"/>
      <c r="M238" s="1"/>
      <c r="N238" s="1"/>
      <c r="O238" s="1"/>
      <c r="P238" s="1"/>
      <c r="Q238" s="1"/>
      <c r="R238" s="1"/>
      <c r="S238" s="1"/>
      <c r="T238" s="1"/>
      <c r="U238" s="1"/>
      <c r="V238" s="1"/>
      <c r="W238" s="1"/>
      <c r="X238" s="1"/>
      <c r="Y238" s="1"/>
      <c r="Z238" s="1"/>
      <c r="AA238" s="1"/>
      <c r="AB238" s="1"/>
      <c r="AC238" s="1"/>
      <c r="AD238" s="1"/>
    </row>
    <row r="239" spans="1:30" x14ac:dyDescent="0.25">
      <c r="A239" s="18" t="s">
        <v>7</v>
      </c>
      <c r="B239" s="14" t="s">
        <v>88</v>
      </c>
      <c r="C239" s="27">
        <v>10448500</v>
      </c>
      <c r="D239" s="27">
        <v>0</v>
      </c>
      <c r="E239" s="31">
        <f t="shared" si="77"/>
        <v>10448500</v>
      </c>
      <c r="F239" s="27">
        <v>10599000</v>
      </c>
      <c r="G239" s="27">
        <v>0</v>
      </c>
      <c r="H239" s="27">
        <f t="shared" si="108"/>
        <v>10599000</v>
      </c>
      <c r="I239" s="27">
        <v>10004800</v>
      </c>
      <c r="J239" s="26">
        <v>0</v>
      </c>
      <c r="K239" s="26">
        <f t="shared" si="107"/>
        <v>10004800</v>
      </c>
      <c r="L239" s="1"/>
      <c r="M239" s="1"/>
      <c r="N239" s="1"/>
      <c r="O239" s="1"/>
      <c r="P239" s="1"/>
      <c r="Q239" s="1"/>
      <c r="R239" s="1"/>
      <c r="S239" s="1"/>
      <c r="T239" s="1"/>
      <c r="U239" s="1"/>
      <c r="V239" s="1"/>
      <c r="W239" s="1"/>
      <c r="X239" s="1"/>
      <c r="Y239" s="1"/>
      <c r="Z239" s="1"/>
      <c r="AA239" s="1"/>
      <c r="AB239" s="1"/>
      <c r="AC239" s="1"/>
      <c r="AD239" s="1"/>
    </row>
    <row r="240" spans="1:30" s="15" customFormat="1" ht="78.75" x14ac:dyDescent="0.25">
      <c r="A240" s="36" t="s">
        <v>63</v>
      </c>
      <c r="B240" s="37" t="s">
        <v>89</v>
      </c>
      <c r="C240" s="39">
        <v>26037000</v>
      </c>
      <c r="D240" s="39">
        <f t="shared" ref="D240:K240" si="109">D241</f>
        <v>0</v>
      </c>
      <c r="E240" s="39">
        <f t="shared" si="109"/>
        <v>26037000</v>
      </c>
      <c r="F240" s="39">
        <v>26037000</v>
      </c>
      <c r="G240" s="39">
        <f t="shared" si="109"/>
        <v>0</v>
      </c>
      <c r="H240" s="39">
        <f t="shared" si="109"/>
        <v>26037000</v>
      </c>
      <c r="I240" s="39">
        <v>26037000</v>
      </c>
      <c r="J240" s="39">
        <f t="shared" si="109"/>
        <v>0</v>
      </c>
      <c r="K240" s="39">
        <f t="shared" si="109"/>
        <v>26037000</v>
      </c>
    </row>
    <row r="241" spans="1:30" ht="94.5" x14ac:dyDescent="0.25">
      <c r="A241" s="36" t="s">
        <v>64</v>
      </c>
      <c r="B241" s="37" t="s">
        <v>6</v>
      </c>
      <c r="C241" s="39">
        <v>26037000</v>
      </c>
      <c r="D241" s="39">
        <f t="shared" ref="D241:K241" si="110">SUM(D242)</f>
        <v>0</v>
      </c>
      <c r="E241" s="39">
        <f t="shared" si="110"/>
        <v>26037000</v>
      </c>
      <c r="F241" s="39">
        <v>26037000</v>
      </c>
      <c r="G241" s="39">
        <f t="shared" si="110"/>
        <v>0</v>
      </c>
      <c r="H241" s="39">
        <f t="shared" si="110"/>
        <v>26037000</v>
      </c>
      <c r="I241" s="39">
        <v>26037000</v>
      </c>
      <c r="J241" s="39">
        <f t="shared" si="110"/>
        <v>0</v>
      </c>
      <c r="K241" s="39">
        <f t="shared" si="110"/>
        <v>26037000</v>
      </c>
      <c r="L241" s="1"/>
      <c r="M241" s="1"/>
      <c r="N241" s="1"/>
      <c r="O241" s="1"/>
      <c r="P241" s="1"/>
      <c r="Q241" s="1"/>
      <c r="R241" s="1"/>
      <c r="S241" s="1"/>
      <c r="T241" s="1"/>
      <c r="U241" s="1"/>
      <c r="V241" s="1"/>
      <c r="W241" s="1"/>
      <c r="X241" s="1"/>
      <c r="Y241" s="1"/>
      <c r="Z241" s="1"/>
      <c r="AA241" s="1"/>
      <c r="AB241" s="1"/>
      <c r="AC241" s="1"/>
      <c r="AD241" s="1"/>
    </row>
    <row r="242" spans="1:30" ht="63" x14ac:dyDescent="0.25">
      <c r="A242" s="18" t="s">
        <v>55</v>
      </c>
      <c r="B242" s="14" t="s">
        <v>6</v>
      </c>
      <c r="C242" s="27">
        <v>26037000</v>
      </c>
      <c r="D242" s="27">
        <v>0</v>
      </c>
      <c r="E242" s="26">
        <f t="shared" si="77"/>
        <v>26037000</v>
      </c>
      <c r="F242" s="27">
        <v>26037000</v>
      </c>
      <c r="G242" s="27">
        <v>0</v>
      </c>
      <c r="H242" s="27">
        <f t="shared" si="108"/>
        <v>26037000</v>
      </c>
      <c r="I242" s="27">
        <v>26037000</v>
      </c>
      <c r="J242" s="26">
        <v>0</v>
      </c>
      <c r="K242" s="26">
        <f>I242+J242</f>
        <v>26037000</v>
      </c>
      <c r="L242" s="1"/>
      <c r="M242" s="1"/>
      <c r="N242" s="1"/>
      <c r="O242" s="1"/>
      <c r="P242" s="1"/>
      <c r="Q242" s="1"/>
      <c r="R242" s="1"/>
      <c r="S242" s="1"/>
      <c r="T242" s="1"/>
      <c r="U242" s="1"/>
      <c r="V242" s="1"/>
      <c r="W242" s="1"/>
      <c r="X242" s="1"/>
      <c r="Y242" s="1"/>
      <c r="Z242" s="1"/>
      <c r="AA242" s="1"/>
      <c r="AB242" s="1"/>
      <c r="AC242" s="1"/>
      <c r="AD242" s="1"/>
    </row>
    <row r="243" spans="1:30" ht="47.25" x14ac:dyDescent="0.25">
      <c r="A243" s="36" t="s">
        <v>69</v>
      </c>
      <c r="B243" s="37" t="s">
        <v>90</v>
      </c>
      <c r="C243" s="39">
        <v>5946200</v>
      </c>
      <c r="D243" s="39">
        <f t="shared" ref="D243:K243" si="111">D244</f>
        <v>0</v>
      </c>
      <c r="E243" s="39">
        <f t="shared" si="111"/>
        <v>5946200</v>
      </c>
      <c r="F243" s="39">
        <v>6224200</v>
      </c>
      <c r="G243" s="39">
        <f t="shared" si="111"/>
        <v>0</v>
      </c>
      <c r="H243" s="39">
        <f t="shared" si="111"/>
        <v>6224200</v>
      </c>
      <c r="I243" s="39">
        <v>6449700</v>
      </c>
      <c r="J243" s="39">
        <f t="shared" si="111"/>
        <v>0</v>
      </c>
      <c r="K243" s="39">
        <f t="shared" si="111"/>
        <v>6449700</v>
      </c>
      <c r="L243" s="1"/>
      <c r="M243" s="1"/>
      <c r="N243" s="1"/>
      <c r="O243" s="1"/>
      <c r="P243" s="1"/>
      <c r="Q243" s="1"/>
      <c r="R243" s="1"/>
      <c r="S243" s="1"/>
      <c r="T243" s="1"/>
      <c r="U243" s="1"/>
      <c r="V243" s="1"/>
      <c r="W243" s="1"/>
      <c r="X243" s="1"/>
      <c r="Y243" s="1"/>
      <c r="Z243" s="1"/>
      <c r="AA243" s="1"/>
      <c r="AB243" s="1"/>
      <c r="AC243" s="1"/>
      <c r="AD243" s="1"/>
    </row>
    <row r="244" spans="1:30" ht="63" x14ac:dyDescent="0.25">
      <c r="A244" s="18" t="s">
        <v>70</v>
      </c>
      <c r="B244" s="14" t="s">
        <v>71</v>
      </c>
      <c r="C244" s="27">
        <v>5946200</v>
      </c>
      <c r="D244" s="27">
        <v>0</v>
      </c>
      <c r="E244" s="26">
        <f t="shared" si="77"/>
        <v>5946200</v>
      </c>
      <c r="F244" s="27">
        <v>6224200</v>
      </c>
      <c r="G244" s="27">
        <v>0</v>
      </c>
      <c r="H244" s="27">
        <f t="shared" si="108"/>
        <v>6224200</v>
      </c>
      <c r="I244" s="20">
        <v>6449700</v>
      </c>
      <c r="J244" s="26">
        <v>0</v>
      </c>
      <c r="K244" s="26">
        <f>I244+J244</f>
        <v>6449700</v>
      </c>
      <c r="L244" s="1"/>
      <c r="M244" s="1"/>
      <c r="N244" s="1"/>
      <c r="O244" s="1"/>
      <c r="P244" s="1"/>
      <c r="Q244" s="1"/>
      <c r="R244" s="1"/>
      <c r="S244" s="1"/>
      <c r="T244" s="1"/>
      <c r="U244" s="1"/>
      <c r="V244" s="1"/>
      <c r="W244" s="1"/>
      <c r="X244" s="1"/>
      <c r="Y244" s="1"/>
      <c r="Z244" s="1"/>
      <c r="AA244" s="1"/>
      <c r="AB244" s="1"/>
      <c r="AC244" s="1"/>
      <c r="AD244" s="1"/>
    </row>
    <row r="245" spans="1:30" ht="63" x14ac:dyDescent="0.25">
      <c r="A245" s="36" t="s">
        <v>72</v>
      </c>
      <c r="B245" s="37" t="s">
        <v>91</v>
      </c>
      <c r="C245" s="39">
        <v>1200</v>
      </c>
      <c r="D245" s="39">
        <f t="shared" ref="D245:K245" si="112">D246</f>
        <v>9000</v>
      </c>
      <c r="E245" s="39">
        <f t="shared" si="112"/>
        <v>10200</v>
      </c>
      <c r="F245" s="39">
        <v>7700</v>
      </c>
      <c r="G245" s="39">
        <f t="shared" si="112"/>
        <v>0</v>
      </c>
      <c r="H245" s="39">
        <f t="shared" si="112"/>
        <v>7700</v>
      </c>
      <c r="I245" s="39">
        <v>500</v>
      </c>
      <c r="J245" s="39">
        <f t="shared" si="112"/>
        <v>0</v>
      </c>
      <c r="K245" s="39">
        <f t="shared" si="112"/>
        <v>500</v>
      </c>
      <c r="L245" s="1"/>
      <c r="M245" s="1"/>
      <c r="N245" s="1"/>
      <c r="O245" s="1"/>
      <c r="P245" s="1"/>
      <c r="Q245" s="1"/>
      <c r="R245" s="1"/>
      <c r="S245" s="1"/>
      <c r="T245" s="1"/>
      <c r="U245" s="1"/>
      <c r="V245" s="1"/>
      <c r="W245" s="1"/>
      <c r="X245" s="1"/>
      <c r="Y245" s="1"/>
      <c r="Z245" s="1"/>
      <c r="AA245" s="1"/>
      <c r="AB245" s="1"/>
      <c r="AC245" s="1"/>
      <c r="AD245" s="1"/>
    </row>
    <row r="246" spans="1:30" ht="63" x14ac:dyDescent="0.25">
      <c r="A246" s="18" t="s">
        <v>73</v>
      </c>
      <c r="B246" s="14" t="s">
        <v>74</v>
      </c>
      <c r="C246" s="27">
        <v>1200</v>
      </c>
      <c r="D246" s="27">
        <f>9000</f>
        <v>9000</v>
      </c>
      <c r="E246" s="26">
        <f t="shared" si="77"/>
        <v>10200</v>
      </c>
      <c r="F246" s="27">
        <v>7700</v>
      </c>
      <c r="G246" s="27">
        <v>0</v>
      </c>
      <c r="H246" s="27">
        <f t="shared" si="108"/>
        <v>7700</v>
      </c>
      <c r="I246" s="20">
        <v>500</v>
      </c>
      <c r="J246" s="26">
        <v>0</v>
      </c>
      <c r="K246" s="26">
        <f>I246+J246</f>
        <v>500</v>
      </c>
      <c r="L246" s="1"/>
      <c r="M246" s="1"/>
      <c r="N246" s="1"/>
      <c r="O246" s="1"/>
      <c r="P246" s="1"/>
      <c r="Q246" s="1"/>
      <c r="R246" s="1"/>
      <c r="S246" s="1"/>
      <c r="T246" s="1"/>
      <c r="U246" s="1"/>
      <c r="V246" s="1"/>
      <c r="W246" s="1"/>
      <c r="X246" s="1"/>
      <c r="Y246" s="1"/>
      <c r="Z246" s="1"/>
      <c r="AA246" s="1"/>
      <c r="AB246" s="1"/>
      <c r="AC246" s="1"/>
      <c r="AD246" s="1"/>
    </row>
    <row r="247" spans="1:30" ht="63" x14ac:dyDescent="0.25">
      <c r="A247" s="36" t="s">
        <v>114</v>
      </c>
      <c r="B247" s="37" t="s">
        <v>92</v>
      </c>
      <c r="C247" s="39">
        <v>4000000</v>
      </c>
      <c r="D247" s="39">
        <f t="shared" ref="D247:K247" si="113">D248</f>
        <v>0</v>
      </c>
      <c r="E247" s="39">
        <f t="shared" si="113"/>
        <v>4000000</v>
      </c>
      <c r="F247" s="39">
        <v>4000000</v>
      </c>
      <c r="G247" s="39">
        <f t="shared" si="113"/>
        <v>0</v>
      </c>
      <c r="H247" s="39">
        <f t="shared" si="113"/>
        <v>4000000</v>
      </c>
      <c r="I247" s="39">
        <v>4000000</v>
      </c>
      <c r="J247" s="39">
        <f t="shared" si="113"/>
        <v>0</v>
      </c>
      <c r="K247" s="39">
        <f t="shared" si="113"/>
        <v>4000000</v>
      </c>
      <c r="L247" s="1"/>
      <c r="M247" s="1"/>
      <c r="N247" s="1"/>
      <c r="O247" s="1"/>
      <c r="P247" s="1"/>
      <c r="Q247" s="1"/>
      <c r="R247" s="1"/>
      <c r="S247" s="1"/>
      <c r="T247" s="1"/>
      <c r="U247" s="1"/>
      <c r="V247" s="1"/>
      <c r="W247" s="1"/>
      <c r="X247" s="1"/>
      <c r="Y247" s="1"/>
      <c r="Z247" s="1"/>
      <c r="AA247" s="1"/>
      <c r="AB247" s="1"/>
      <c r="AC247" s="1"/>
      <c r="AD247" s="1"/>
    </row>
    <row r="248" spans="1:30" ht="63" x14ac:dyDescent="0.25">
      <c r="A248" s="18" t="s">
        <v>115</v>
      </c>
      <c r="B248" s="14" t="s">
        <v>68</v>
      </c>
      <c r="C248" s="27">
        <v>4000000</v>
      </c>
      <c r="D248" s="27">
        <v>0</v>
      </c>
      <c r="E248" s="26">
        <f t="shared" si="77"/>
        <v>4000000</v>
      </c>
      <c r="F248" s="27">
        <v>4000000</v>
      </c>
      <c r="G248" s="27">
        <v>0</v>
      </c>
      <c r="H248" s="27">
        <f t="shared" si="108"/>
        <v>4000000</v>
      </c>
      <c r="I248" s="20">
        <v>4000000</v>
      </c>
      <c r="J248" s="26">
        <v>0</v>
      </c>
      <c r="K248" s="26">
        <f>I248+J248</f>
        <v>4000000</v>
      </c>
      <c r="L248" s="1"/>
      <c r="M248" s="1"/>
      <c r="N248" s="1"/>
      <c r="O248" s="1"/>
      <c r="P248" s="1"/>
      <c r="Q248" s="1"/>
      <c r="R248" s="1"/>
      <c r="S248" s="1"/>
      <c r="T248" s="1"/>
      <c r="U248" s="1"/>
      <c r="V248" s="1"/>
      <c r="W248" s="1"/>
      <c r="X248" s="1"/>
      <c r="Y248" s="1"/>
      <c r="Z248" s="1"/>
      <c r="AA248" s="1"/>
      <c r="AB248" s="1"/>
      <c r="AC248" s="1"/>
      <c r="AD248" s="1"/>
    </row>
    <row r="249" spans="1:30" ht="78.75" x14ac:dyDescent="0.25">
      <c r="A249" s="36" t="s">
        <v>116</v>
      </c>
      <c r="B249" s="37" t="s">
        <v>93</v>
      </c>
      <c r="C249" s="39">
        <v>4000000</v>
      </c>
      <c r="D249" s="39">
        <f t="shared" ref="D249:K249" si="114">D250</f>
        <v>0</v>
      </c>
      <c r="E249" s="39">
        <f t="shared" si="114"/>
        <v>4000000</v>
      </c>
      <c r="F249" s="39">
        <v>4000000</v>
      </c>
      <c r="G249" s="39">
        <f t="shared" si="114"/>
        <v>0</v>
      </c>
      <c r="H249" s="39">
        <f t="shared" si="114"/>
        <v>4000000</v>
      </c>
      <c r="I249" s="39">
        <v>4000000</v>
      </c>
      <c r="J249" s="39">
        <f t="shared" si="114"/>
        <v>0</v>
      </c>
      <c r="K249" s="39">
        <f t="shared" si="114"/>
        <v>4000000</v>
      </c>
      <c r="L249" s="1"/>
      <c r="M249" s="1"/>
      <c r="N249" s="1"/>
      <c r="O249" s="1"/>
      <c r="P249" s="1"/>
      <c r="Q249" s="1"/>
      <c r="R249" s="1"/>
      <c r="S249" s="1"/>
      <c r="T249" s="1"/>
      <c r="U249" s="1"/>
      <c r="V249" s="1"/>
      <c r="W249" s="1"/>
      <c r="X249" s="1"/>
      <c r="Y249" s="1"/>
      <c r="Z249" s="1"/>
      <c r="AA249" s="1"/>
      <c r="AB249" s="1"/>
      <c r="AC249" s="1"/>
      <c r="AD249" s="1"/>
    </row>
    <row r="250" spans="1:30" ht="78.75" x14ac:dyDescent="0.25">
      <c r="A250" s="46" t="s">
        <v>117</v>
      </c>
      <c r="B250" s="14" t="s">
        <v>67</v>
      </c>
      <c r="C250" s="27">
        <v>4000000</v>
      </c>
      <c r="D250" s="27">
        <v>0</v>
      </c>
      <c r="E250" s="26">
        <f t="shared" si="77"/>
        <v>4000000</v>
      </c>
      <c r="F250" s="27">
        <v>4000000</v>
      </c>
      <c r="G250" s="27">
        <v>0</v>
      </c>
      <c r="H250" s="27">
        <f t="shared" si="108"/>
        <v>4000000</v>
      </c>
      <c r="I250" s="20">
        <v>4000000</v>
      </c>
      <c r="J250" s="26">
        <v>0</v>
      </c>
      <c r="K250" s="26">
        <f>I250+J250</f>
        <v>4000000</v>
      </c>
      <c r="L250" s="1"/>
      <c r="M250" s="1"/>
      <c r="N250" s="1"/>
      <c r="O250" s="1"/>
      <c r="P250" s="1"/>
      <c r="Q250" s="1"/>
      <c r="R250" s="1"/>
      <c r="S250" s="1"/>
      <c r="T250" s="1"/>
      <c r="U250" s="1"/>
      <c r="V250" s="1"/>
      <c r="W250" s="1"/>
      <c r="X250" s="1"/>
      <c r="Y250" s="1"/>
      <c r="Z250" s="1"/>
      <c r="AA250" s="1"/>
      <c r="AB250" s="1"/>
      <c r="AC250" s="1"/>
      <c r="AD250" s="1"/>
    </row>
    <row r="251" spans="1:30" ht="31.5" x14ac:dyDescent="0.25">
      <c r="A251" s="47" t="s">
        <v>5</v>
      </c>
      <c r="B251" s="37" t="s">
        <v>94</v>
      </c>
      <c r="C251" s="39">
        <v>6413500</v>
      </c>
      <c r="D251" s="39">
        <f t="shared" ref="D251:K251" si="115">D252</f>
        <v>0</v>
      </c>
      <c r="E251" s="39">
        <f t="shared" si="115"/>
        <v>6413500</v>
      </c>
      <c r="F251" s="39">
        <v>5880800</v>
      </c>
      <c r="G251" s="39">
        <f t="shared" si="115"/>
        <v>0</v>
      </c>
      <c r="H251" s="39">
        <f t="shared" si="115"/>
        <v>5880800</v>
      </c>
      <c r="I251" s="39">
        <v>6055900</v>
      </c>
      <c r="J251" s="39">
        <f t="shared" si="115"/>
        <v>0</v>
      </c>
      <c r="K251" s="39">
        <f t="shared" si="115"/>
        <v>6055900</v>
      </c>
      <c r="L251" s="1"/>
      <c r="M251" s="1"/>
      <c r="N251" s="1"/>
      <c r="O251" s="1"/>
      <c r="P251" s="1"/>
      <c r="Q251" s="1"/>
      <c r="R251" s="1"/>
      <c r="S251" s="1"/>
      <c r="T251" s="1"/>
      <c r="U251" s="1"/>
      <c r="V251" s="1"/>
      <c r="W251" s="1"/>
      <c r="X251" s="1"/>
      <c r="Y251" s="1"/>
      <c r="Z251" s="1"/>
      <c r="AA251" s="1"/>
      <c r="AB251" s="1"/>
      <c r="AC251" s="1"/>
      <c r="AD251" s="1"/>
    </row>
    <row r="252" spans="1:30" ht="47.25" x14ac:dyDescent="0.25">
      <c r="A252" s="47" t="s">
        <v>4</v>
      </c>
      <c r="B252" s="37" t="s">
        <v>95</v>
      </c>
      <c r="C252" s="39">
        <v>6413500</v>
      </c>
      <c r="D252" s="39">
        <f t="shared" ref="D252:K252" si="116">D253+D254</f>
        <v>0</v>
      </c>
      <c r="E252" s="39">
        <f t="shared" si="116"/>
        <v>6413500</v>
      </c>
      <c r="F252" s="39">
        <v>5880800</v>
      </c>
      <c r="G252" s="39">
        <f t="shared" si="116"/>
        <v>0</v>
      </c>
      <c r="H252" s="39">
        <f t="shared" si="116"/>
        <v>5880800</v>
      </c>
      <c r="I252" s="39">
        <v>6055900</v>
      </c>
      <c r="J252" s="39">
        <f t="shared" si="116"/>
        <v>0</v>
      </c>
      <c r="K252" s="39">
        <f t="shared" si="116"/>
        <v>6055900</v>
      </c>
      <c r="L252" s="1"/>
      <c r="M252" s="1"/>
      <c r="N252" s="1"/>
      <c r="O252" s="1"/>
      <c r="P252" s="1"/>
      <c r="Q252" s="1"/>
      <c r="R252" s="1"/>
      <c r="S252" s="1"/>
      <c r="T252" s="1"/>
      <c r="U252" s="1"/>
      <c r="V252" s="1"/>
      <c r="W252" s="1"/>
      <c r="X252" s="1"/>
      <c r="Y252" s="1"/>
      <c r="Z252" s="1"/>
      <c r="AA252" s="1"/>
      <c r="AB252" s="1"/>
      <c r="AC252" s="1"/>
      <c r="AD252" s="1"/>
    </row>
    <row r="253" spans="1:30" ht="63" x14ac:dyDescent="0.25">
      <c r="A253" s="18" t="s">
        <v>119</v>
      </c>
      <c r="B253" s="14" t="s">
        <v>95</v>
      </c>
      <c r="C253" s="27">
        <v>2010700</v>
      </c>
      <c r="D253" s="27">
        <v>0</v>
      </c>
      <c r="E253" s="26">
        <f t="shared" ref="E253:E263" si="117">C253+D253</f>
        <v>2010700</v>
      </c>
      <c r="F253" s="27">
        <v>1546400</v>
      </c>
      <c r="G253" s="27">
        <v>0</v>
      </c>
      <c r="H253" s="27">
        <f t="shared" ref="H253" si="118">F253+G253</f>
        <v>1546400</v>
      </c>
      <c r="I253" s="20">
        <v>1249000</v>
      </c>
      <c r="J253" s="26">
        <v>0</v>
      </c>
      <c r="K253" s="26">
        <f>I253+J253</f>
        <v>1249000</v>
      </c>
      <c r="L253" s="1"/>
      <c r="M253" s="1"/>
      <c r="N253" s="1"/>
      <c r="O253" s="1"/>
      <c r="P253" s="1"/>
      <c r="Q253" s="1"/>
      <c r="R253" s="1"/>
      <c r="S253" s="1"/>
      <c r="T253" s="1"/>
      <c r="U253" s="1"/>
      <c r="V253" s="1"/>
      <c r="W253" s="1"/>
      <c r="X253" s="1"/>
      <c r="Y253" s="1"/>
      <c r="Z253" s="1"/>
      <c r="AA253" s="1"/>
      <c r="AB253" s="1"/>
      <c r="AC253" s="1"/>
      <c r="AD253" s="1"/>
    </row>
    <row r="254" spans="1:30" ht="47.25" x14ac:dyDescent="0.25">
      <c r="A254" s="18" t="s">
        <v>118</v>
      </c>
      <c r="B254" s="14" t="s">
        <v>95</v>
      </c>
      <c r="C254" s="27">
        <v>4402800</v>
      </c>
      <c r="D254" s="27">
        <v>0</v>
      </c>
      <c r="E254" s="26">
        <f t="shared" si="117"/>
        <v>4402800</v>
      </c>
      <c r="F254" s="27">
        <v>4334400</v>
      </c>
      <c r="G254" s="27">
        <v>0</v>
      </c>
      <c r="H254" s="27">
        <f t="shared" si="108"/>
        <v>4334400</v>
      </c>
      <c r="I254" s="20">
        <v>4806900</v>
      </c>
      <c r="J254" s="26">
        <v>0</v>
      </c>
      <c r="K254" s="26">
        <f>I254+J254</f>
        <v>4806900</v>
      </c>
      <c r="L254" s="1"/>
      <c r="M254" s="1"/>
      <c r="N254" s="1"/>
      <c r="O254" s="1"/>
      <c r="P254" s="1"/>
      <c r="Q254" s="1"/>
      <c r="R254" s="1"/>
      <c r="S254" s="1"/>
      <c r="T254" s="1"/>
      <c r="U254" s="1"/>
      <c r="V254" s="1"/>
      <c r="W254" s="1"/>
      <c r="X254" s="1"/>
      <c r="Y254" s="1"/>
      <c r="Z254" s="1"/>
      <c r="AA254" s="1"/>
      <c r="AB254" s="1"/>
      <c r="AC254" s="1"/>
      <c r="AD254" s="1"/>
    </row>
    <row r="255" spans="1:30" s="17" customFormat="1" x14ac:dyDescent="0.25">
      <c r="A255" s="36" t="s">
        <v>3</v>
      </c>
      <c r="B255" s="37" t="s">
        <v>96</v>
      </c>
      <c r="C255" s="39">
        <v>41290900</v>
      </c>
      <c r="D255" s="39">
        <f t="shared" ref="D255:K255" si="119">D259+D256</f>
        <v>0</v>
      </c>
      <c r="E255" s="39">
        <f t="shared" si="119"/>
        <v>41290900</v>
      </c>
      <c r="F255" s="39">
        <v>40596400</v>
      </c>
      <c r="G255" s="39">
        <f t="shared" si="119"/>
        <v>0</v>
      </c>
      <c r="H255" s="39">
        <f t="shared" si="119"/>
        <v>40596400</v>
      </c>
      <c r="I255" s="39">
        <v>40473600</v>
      </c>
      <c r="J255" s="39">
        <f t="shared" si="119"/>
        <v>0</v>
      </c>
      <c r="K255" s="39">
        <f t="shared" si="119"/>
        <v>40473600</v>
      </c>
    </row>
    <row r="256" spans="1:30" s="17" customFormat="1" ht="78.75" x14ac:dyDescent="0.25">
      <c r="A256" s="36" t="s">
        <v>65</v>
      </c>
      <c r="B256" s="37" t="s">
        <v>97</v>
      </c>
      <c r="C256" s="51">
        <v>35935200</v>
      </c>
      <c r="D256" s="51">
        <f t="shared" ref="D256:K257" si="120">D257</f>
        <v>0</v>
      </c>
      <c r="E256" s="51">
        <f t="shared" si="120"/>
        <v>35935200</v>
      </c>
      <c r="F256" s="51">
        <v>35935200</v>
      </c>
      <c r="G256" s="51">
        <f t="shared" si="120"/>
        <v>0</v>
      </c>
      <c r="H256" s="51">
        <f t="shared" si="120"/>
        <v>35935200</v>
      </c>
      <c r="I256" s="51">
        <v>35935200</v>
      </c>
      <c r="J256" s="51">
        <f t="shared" si="120"/>
        <v>0</v>
      </c>
      <c r="K256" s="51">
        <f t="shared" si="120"/>
        <v>35935200</v>
      </c>
    </row>
    <row r="257" spans="1:30" s="16" customFormat="1" ht="78.75" x14ac:dyDescent="0.25">
      <c r="A257" s="36" t="s">
        <v>66</v>
      </c>
      <c r="B257" s="37" t="s">
        <v>2</v>
      </c>
      <c r="C257" s="51">
        <v>35935200</v>
      </c>
      <c r="D257" s="51">
        <f t="shared" si="120"/>
        <v>0</v>
      </c>
      <c r="E257" s="51">
        <f t="shared" si="120"/>
        <v>35935200</v>
      </c>
      <c r="F257" s="51">
        <v>35935200</v>
      </c>
      <c r="G257" s="51">
        <f t="shared" si="120"/>
        <v>0</v>
      </c>
      <c r="H257" s="51">
        <f t="shared" si="120"/>
        <v>35935200</v>
      </c>
      <c r="I257" s="51">
        <v>35935200</v>
      </c>
      <c r="J257" s="51">
        <f t="shared" si="120"/>
        <v>0</v>
      </c>
      <c r="K257" s="51">
        <f t="shared" si="120"/>
        <v>35935200</v>
      </c>
    </row>
    <row r="258" spans="1:30" s="15" customFormat="1" ht="47.25" x14ac:dyDescent="0.25">
      <c r="A258" s="18" t="s">
        <v>51</v>
      </c>
      <c r="B258" s="14" t="s">
        <v>2</v>
      </c>
      <c r="C258" s="52">
        <v>35935200</v>
      </c>
      <c r="D258" s="52">
        <v>0</v>
      </c>
      <c r="E258" s="26">
        <f t="shared" si="117"/>
        <v>35935200</v>
      </c>
      <c r="F258" s="52">
        <v>35935200</v>
      </c>
      <c r="G258" s="52">
        <v>0</v>
      </c>
      <c r="H258" s="27">
        <f t="shared" si="108"/>
        <v>35935200</v>
      </c>
      <c r="I258" s="52">
        <v>35935200</v>
      </c>
      <c r="J258" s="53">
        <v>0</v>
      </c>
      <c r="K258" s="53">
        <f>I258+J258</f>
        <v>35935200</v>
      </c>
    </row>
    <row r="259" spans="1:30" s="15" customFormat="1" ht="31.5" x14ac:dyDescent="0.25">
      <c r="A259" s="54" t="s">
        <v>1</v>
      </c>
      <c r="B259" s="37" t="s">
        <v>98</v>
      </c>
      <c r="C259" s="39">
        <v>5355700</v>
      </c>
      <c r="D259" s="39">
        <f t="shared" ref="D259:K259" si="121">D260+D264</f>
        <v>0</v>
      </c>
      <c r="E259" s="39">
        <f t="shared" si="121"/>
        <v>5355700</v>
      </c>
      <c r="F259" s="39">
        <v>4661200</v>
      </c>
      <c r="G259" s="39">
        <f t="shared" si="121"/>
        <v>0</v>
      </c>
      <c r="H259" s="39">
        <f t="shared" si="121"/>
        <v>4661200</v>
      </c>
      <c r="I259" s="39">
        <v>4538400</v>
      </c>
      <c r="J259" s="39">
        <f t="shared" si="121"/>
        <v>0</v>
      </c>
      <c r="K259" s="39">
        <f t="shared" si="121"/>
        <v>4538400</v>
      </c>
    </row>
    <row r="260" spans="1:30" ht="31.5" x14ac:dyDescent="0.25">
      <c r="A260" s="36" t="s">
        <v>120</v>
      </c>
      <c r="B260" s="37" t="s">
        <v>0</v>
      </c>
      <c r="C260" s="39">
        <v>3575700</v>
      </c>
      <c r="D260" s="39">
        <f t="shared" ref="D260:K260" si="122">D261+D263+D262</f>
        <v>0</v>
      </c>
      <c r="E260" s="39">
        <f t="shared" si="122"/>
        <v>3575700</v>
      </c>
      <c r="F260" s="39">
        <v>4661200</v>
      </c>
      <c r="G260" s="39">
        <f t="shared" si="122"/>
        <v>0</v>
      </c>
      <c r="H260" s="39">
        <f t="shared" si="122"/>
        <v>4661200</v>
      </c>
      <c r="I260" s="39">
        <v>4538400</v>
      </c>
      <c r="J260" s="39">
        <f t="shared" si="122"/>
        <v>0</v>
      </c>
      <c r="K260" s="39">
        <f t="shared" si="122"/>
        <v>4538400</v>
      </c>
      <c r="L260" s="1"/>
      <c r="M260" s="1"/>
      <c r="N260" s="1"/>
      <c r="O260" s="1"/>
      <c r="P260" s="1"/>
      <c r="Q260" s="1"/>
      <c r="R260" s="1"/>
      <c r="S260" s="1"/>
      <c r="T260" s="1"/>
      <c r="U260" s="1"/>
      <c r="V260" s="1"/>
      <c r="W260" s="1"/>
      <c r="X260" s="1"/>
      <c r="Y260" s="1"/>
      <c r="Z260" s="1"/>
      <c r="AA260" s="1"/>
      <c r="AB260" s="1"/>
      <c r="AC260" s="1"/>
      <c r="AD260" s="1"/>
    </row>
    <row r="261" spans="1:30" ht="63" x14ac:dyDescent="0.25">
      <c r="A261" s="18" t="s">
        <v>44</v>
      </c>
      <c r="B261" s="14" t="s">
        <v>0</v>
      </c>
      <c r="C261" s="27">
        <v>330500</v>
      </c>
      <c r="D261" s="27">
        <v>0</v>
      </c>
      <c r="E261" s="26">
        <f t="shared" si="117"/>
        <v>330500</v>
      </c>
      <c r="F261" s="27">
        <v>783400</v>
      </c>
      <c r="G261" s="27">
        <v>0</v>
      </c>
      <c r="H261" s="27">
        <f t="shared" si="108"/>
        <v>783400</v>
      </c>
      <c r="I261" s="20">
        <v>783400</v>
      </c>
      <c r="J261" s="26">
        <v>0</v>
      </c>
      <c r="K261" s="26">
        <f>I261+J261</f>
        <v>783400</v>
      </c>
      <c r="L261" s="1"/>
      <c r="M261" s="1"/>
      <c r="N261" s="1"/>
      <c r="O261" s="1"/>
      <c r="P261" s="1"/>
      <c r="Q261" s="1"/>
      <c r="R261" s="1"/>
      <c r="S261" s="1"/>
      <c r="T261" s="1"/>
      <c r="U261" s="1"/>
      <c r="V261" s="1"/>
      <c r="W261" s="1"/>
      <c r="X261" s="1"/>
      <c r="Y261" s="1"/>
      <c r="Z261" s="1"/>
      <c r="AA261" s="1"/>
      <c r="AB261" s="1"/>
      <c r="AC261" s="1"/>
      <c r="AD261" s="1"/>
    </row>
    <row r="262" spans="1:30" ht="47.25" x14ac:dyDescent="0.25">
      <c r="A262" s="18" t="s">
        <v>45</v>
      </c>
      <c r="B262" s="14" t="s">
        <v>0</v>
      </c>
      <c r="C262" s="27">
        <v>3145200</v>
      </c>
      <c r="D262" s="27">
        <v>0</v>
      </c>
      <c r="E262" s="26">
        <f t="shared" si="117"/>
        <v>3145200</v>
      </c>
      <c r="F262" s="27">
        <v>3677800</v>
      </c>
      <c r="G262" s="27">
        <v>0</v>
      </c>
      <c r="H262" s="27">
        <f t="shared" si="108"/>
        <v>3677800</v>
      </c>
      <c r="I262" s="20">
        <v>3555000</v>
      </c>
      <c r="J262" s="26">
        <v>0</v>
      </c>
      <c r="K262" s="26">
        <f t="shared" ref="K262:K263" si="123">I262+J262</f>
        <v>3555000</v>
      </c>
      <c r="L262" s="1"/>
      <c r="M262" s="1"/>
      <c r="N262" s="1"/>
      <c r="O262" s="1"/>
      <c r="P262" s="1"/>
      <c r="Q262" s="1"/>
      <c r="R262" s="1"/>
      <c r="S262" s="1"/>
      <c r="T262" s="1"/>
      <c r="U262" s="1"/>
      <c r="V262" s="1"/>
      <c r="W262" s="1"/>
      <c r="X262" s="1"/>
      <c r="Y262" s="1"/>
      <c r="Z262" s="1"/>
      <c r="AA262" s="1"/>
      <c r="AB262" s="1"/>
      <c r="AC262" s="1"/>
      <c r="AD262" s="1"/>
    </row>
    <row r="263" spans="1:30" ht="78.75" x14ac:dyDescent="0.25">
      <c r="A263" s="18" t="s">
        <v>43</v>
      </c>
      <c r="B263" s="14" t="s">
        <v>0</v>
      </c>
      <c r="C263" s="27">
        <v>100000</v>
      </c>
      <c r="D263" s="27">
        <v>0</v>
      </c>
      <c r="E263" s="26">
        <f t="shared" si="117"/>
        <v>100000</v>
      </c>
      <c r="F263" s="27">
        <v>200000</v>
      </c>
      <c r="G263" s="27">
        <v>0</v>
      </c>
      <c r="H263" s="27">
        <f t="shared" si="108"/>
        <v>200000</v>
      </c>
      <c r="I263" s="20">
        <v>200000</v>
      </c>
      <c r="J263" s="26">
        <v>0</v>
      </c>
      <c r="K263" s="26">
        <f t="shared" si="123"/>
        <v>200000</v>
      </c>
      <c r="L263" s="1"/>
      <c r="M263" s="1"/>
      <c r="N263" s="1"/>
      <c r="O263" s="1"/>
      <c r="P263" s="1"/>
      <c r="Q263" s="1"/>
      <c r="R263" s="1"/>
      <c r="S263" s="1"/>
      <c r="T263" s="1"/>
      <c r="U263" s="1"/>
      <c r="V263" s="1"/>
      <c r="W263" s="1"/>
      <c r="X263" s="1"/>
      <c r="Y263" s="1"/>
      <c r="Z263" s="1"/>
      <c r="AA263" s="1"/>
      <c r="AB263" s="1"/>
      <c r="AC263" s="1"/>
      <c r="AD263" s="1"/>
    </row>
    <row r="264" spans="1:30" ht="31.5" x14ac:dyDescent="0.25">
      <c r="A264" s="36" t="s">
        <v>1</v>
      </c>
      <c r="B264" s="37" t="s">
        <v>422</v>
      </c>
      <c r="C264" s="39">
        <v>1780000</v>
      </c>
      <c r="D264" s="39">
        <f t="shared" ref="D264:K264" si="124">D265+D266+D267+D268+D269+D270</f>
        <v>0</v>
      </c>
      <c r="E264" s="39">
        <f t="shared" si="124"/>
        <v>1780000</v>
      </c>
      <c r="F264" s="39">
        <v>0</v>
      </c>
      <c r="G264" s="39">
        <f t="shared" si="124"/>
        <v>0</v>
      </c>
      <c r="H264" s="39">
        <f t="shared" si="124"/>
        <v>0</v>
      </c>
      <c r="I264" s="39">
        <v>0</v>
      </c>
      <c r="J264" s="39">
        <f t="shared" si="124"/>
        <v>0</v>
      </c>
      <c r="K264" s="39">
        <f t="shared" si="124"/>
        <v>0</v>
      </c>
      <c r="L264" s="1"/>
      <c r="M264" s="1"/>
      <c r="N264" s="1"/>
      <c r="O264" s="1"/>
      <c r="P264" s="1"/>
      <c r="Q264" s="1"/>
      <c r="R264" s="1"/>
      <c r="S264" s="1"/>
      <c r="T264" s="1"/>
      <c r="U264" s="1"/>
      <c r="V264" s="1"/>
      <c r="W264" s="1"/>
      <c r="X264" s="1"/>
      <c r="Y264" s="1"/>
      <c r="Z264" s="1"/>
      <c r="AA264" s="1"/>
      <c r="AB264" s="1"/>
      <c r="AC264" s="1"/>
      <c r="AD264" s="1"/>
    </row>
    <row r="265" spans="1:30" ht="31.5" x14ac:dyDescent="0.25">
      <c r="A265" s="18" t="s">
        <v>420</v>
      </c>
      <c r="B265" s="14" t="s">
        <v>0</v>
      </c>
      <c r="C265" s="27">
        <v>650000</v>
      </c>
      <c r="D265" s="27">
        <v>0</v>
      </c>
      <c r="E265" s="26">
        <f>C265+D265</f>
        <v>650000</v>
      </c>
      <c r="F265" s="27">
        <v>0</v>
      </c>
      <c r="G265" s="27">
        <v>0</v>
      </c>
      <c r="H265" s="27">
        <f>F265+G265</f>
        <v>0</v>
      </c>
      <c r="I265" s="20">
        <v>0</v>
      </c>
      <c r="J265" s="26">
        <v>0</v>
      </c>
      <c r="K265" s="26">
        <f>I265+J265</f>
        <v>0</v>
      </c>
      <c r="L265" s="1"/>
      <c r="M265" s="1"/>
      <c r="N265" s="1"/>
      <c r="O265" s="1"/>
      <c r="P265" s="1"/>
      <c r="Q265" s="1"/>
      <c r="R265" s="1"/>
      <c r="S265" s="1"/>
      <c r="T265" s="1"/>
      <c r="U265" s="1"/>
      <c r="V265" s="1"/>
      <c r="W265" s="1"/>
      <c r="X265" s="1"/>
      <c r="Y265" s="1"/>
      <c r="Z265" s="1"/>
      <c r="AA265" s="1"/>
      <c r="AB265" s="1"/>
      <c r="AC265" s="1"/>
      <c r="AD265" s="1"/>
    </row>
    <row r="266" spans="1:30" ht="31.5" x14ac:dyDescent="0.25">
      <c r="A266" s="18" t="s">
        <v>425</v>
      </c>
      <c r="B266" s="14" t="s">
        <v>0</v>
      </c>
      <c r="C266" s="27">
        <v>340000</v>
      </c>
      <c r="D266" s="27">
        <f>-340000</f>
        <v>-340000</v>
      </c>
      <c r="E266" s="26">
        <f t="shared" ref="E266:E270" si="125">C266+D266</f>
        <v>0</v>
      </c>
      <c r="F266" s="27">
        <v>0</v>
      </c>
      <c r="G266" s="27">
        <v>0</v>
      </c>
      <c r="H266" s="27">
        <f t="shared" ref="H266:H270" si="126">F266+G266</f>
        <v>0</v>
      </c>
      <c r="I266" s="20">
        <v>0</v>
      </c>
      <c r="J266" s="26">
        <v>0</v>
      </c>
      <c r="K266" s="26">
        <f t="shared" ref="K266:K270" si="127">I266+J266</f>
        <v>0</v>
      </c>
      <c r="L266" s="1"/>
      <c r="M266" s="1"/>
      <c r="N266" s="1"/>
      <c r="O266" s="1"/>
      <c r="P266" s="1"/>
      <c r="Q266" s="1"/>
      <c r="R266" s="1"/>
      <c r="S266" s="1"/>
      <c r="T266" s="1"/>
      <c r="U266" s="1"/>
      <c r="V266" s="1"/>
      <c r="W266" s="1"/>
      <c r="X266" s="1"/>
      <c r="Y266" s="1"/>
      <c r="Z266" s="1"/>
      <c r="AA266" s="1"/>
      <c r="AB266" s="1"/>
      <c r="AC266" s="1"/>
      <c r="AD266" s="1"/>
    </row>
    <row r="267" spans="1:30" ht="31.5" x14ac:dyDescent="0.25">
      <c r="A267" s="18" t="s">
        <v>426</v>
      </c>
      <c r="B267" s="14" t="s">
        <v>0</v>
      </c>
      <c r="C267" s="27">
        <v>260000</v>
      </c>
      <c r="D267" s="27">
        <f>-260000+260000</f>
        <v>0</v>
      </c>
      <c r="E267" s="26">
        <f t="shared" si="125"/>
        <v>260000</v>
      </c>
      <c r="F267" s="27">
        <v>0</v>
      </c>
      <c r="G267" s="27">
        <v>0</v>
      </c>
      <c r="H267" s="27">
        <f t="shared" si="126"/>
        <v>0</v>
      </c>
      <c r="I267" s="20">
        <v>0</v>
      </c>
      <c r="J267" s="26">
        <v>0</v>
      </c>
      <c r="K267" s="26">
        <f t="shared" si="127"/>
        <v>0</v>
      </c>
      <c r="L267" s="1"/>
      <c r="M267" s="1"/>
      <c r="N267" s="1"/>
      <c r="O267" s="1"/>
      <c r="P267" s="1"/>
      <c r="Q267" s="1"/>
      <c r="R267" s="1"/>
      <c r="S267" s="1"/>
      <c r="T267" s="1"/>
      <c r="U267" s="1"/>
      <c r="V267" s="1"/>
      <c r="W267" s="1"/>
      <c r="X267" s="1"/>
      <c r="Y267" s="1"/>
      <c r="Z267" s="1"/>
      <c r="AA267" s="1"/>
      <c r="AB267" s="1"/>
      <c r="AC267" s="1"/>
      <c r="AD267" s="1"/>
    </row>
    <row r="268" spans="1:30" ht="31.5" x14ac:dyDescent="0.25">
      <c r="A268" s="18" t="s">
        <v>421</v>
      </c>
      <c r="B268" s="14" t="s">
        <v>0</v>
      </c>
      <c r="C268" s="27">
        <v>130000</v>
      </c>
      <c r="D268" s="27">
        <f>340000</f>
        <v>340000</v>
      </c>
      <c r="E268" s="26">
        <f t="shared" si="125"/>
        <v>470000</v>
      </c>
      <c r="F268" s="27">
        <v>0</v>
      </c>
      <c r="G268" s="27">
        <v>0</v>
      </c>
      <c r="H268" s="27">
        <f t="shared" si="126"/>
        <v>0</v>
      </c>
      <c r="I268" s="20">
        <v>0</v>
      </c>
      <c r="J268" s="26">
        <v>0</v>
      </c>
      <c r="K268" s="26">
        <f t="shared" si="127"/>
        <v>0</v>
      </c>
      <c r="L268" s="1"/>
      <c r="M268" s="1"/>
      <c r="N268" s="1"/>
      <c r="O268" s="1"/>
      <c r="P268" s="1"/>
      <c r="Q268" s="1"/>
      <c r="R268" s="1"/>
      <c r="S268" s="1"/>
      <c r="T268" s="1"/>
      <c r="U268" s="1"/>
      <c r="V268" s="1"/>
      <c r="W268" s="1"/>
      <c r="X268" s="1"/>
      <c r="Y268" s="1"/>
      <c r="Z268" s="1"/>
      <c r="AA268" s="1"/>
      <c r="AB268" s="1"/>
      <c r="AC268" s="1"/>
      <c r="AD268" s="1"/>
    </row>
    <row r="269" spans="1:30" ht="31.5" x14ac:dyDescent="0.25">
      <c r="A269" s="18" t="s">
        <v>423</v>
      </c>
      <c r="B269" s="14" t="s">
        <v>0</v>
      </c>
      <c r="C269" s="27">
        <v>250000</v>
      </c>
      <c r="D269" s="27">
        <v>0</v>
      </c>
      <c r="E269" s="26">
        <f t="shared" si="125"/>
        <v>250000</v>
      </c>
      <c r="F269" s="27">
        <v>0</v>
      </c>
      <c r="G269" s="27">
        <v>0</v>
      </c>
      <c r="H269" s="27">
        <f t="shared" si="126"/>
        <v>0</v>
      </c>
      <c r="I269" s="20">
        <v>0</v>
      </c>
      <c r="J269" s="26">
        <v>0</v>
      </c>
      <c r="K269" s="26">
        <f t="shared" si="127"/>
        <v>0</v>
      </c>
      <c r="L269" s="1"/>
      <c r="M269" s="1"/>
      <c r="N269" s="1"/>
      <c r="O269" s="1"/>
      <c r="P269" s="1"/>
      <c r="Q269" s="1"/>
      <c r="R269" s="1"/>
      <c r="S269" s="1"/>
      <c r="T269" s="1"/>
      <c r="U269" s="1"/>
      <c r="V269" s="1"/>
      <c r="W269" s="1"/>
      <c r="X269" s="1"/>
      <c r="Y269" s="1"/>
      <c r="Z269" s="1"/>
      <c r="AA269" s="1"/>
      <c r="AB269" s="1"/>
      <c r="AC269" s="1"/>
      <c r="AD269" s="1"/>
    </row>
    <row r="270" spans="1:30" ht="31.5" x14ac:dyDescent="0.25">
      <c r="A270" s="18" t="s">
        <v>424</v>
      </c>
      <c r="B270" s="14" t="s">
        <v>0</v>
      </c>
      <c r="C270" s="27">
        <v>150000</v>
      </c>
      <c r="D270" s="27">
        <v>0</v>
      </c>
      <c r="E270" s="26">
        <f t="shared" si="125"/>
        <v>150000</v>
      </c>
      <c r="F270" s="27">
        <v>0</v>
      </c>
      <c r="G270" s="27">
        <v>0</v>
      </c>
      <c r="H270" s="27">
        <f t="shared" si="126"/>
        <v>0</v>
      </c>
      <c r="I270" s="20">
        <v>0</v>
      </c>
      <c r="J270" s="26">
        <v>0</v>
      </c>
      <c r="K270" s="26">
        <f t="shared" si="127"/>
        <v>0</v>
      </c>
      <c r="L270" s="1"/>
      <c r="M270" s="1"/>
      <c r="N270" s="1"/>
      <c r="O270" s="1"/>
      <c r="P270" s="1"/>
      <c r="Q270" s="1"/>
      <c r="R270" s="1"/>
      <c r="S270" s="1"/>
      <c r="T270" s="1"/>
      <c r="U270" s="1"/>
      <c r="V270" s="1"/>
      <c r="W270" s="1"/>
      <c r="X270" s="1"/>
      <c r="Y270" s="1"/>
      <c r="Z270" s="1"/>
      <c r="AA270" s="1"/>
      <c r="AB270" s="1"/>
      <c r="AC270" s="1"/>
      <c r="AD270" s="1"/>
    </row>
    <row r="271" spans="1:30" ht="47.25" x14ac:dyDescent="0.25">
      <c r="A271" s="36" t="s">
        <v>467</v>
      </c>
      <c r="B271" s="37" t="s">
        <v>468</v>
      </c>
      <c r="C271" s="39">
        <f>C272</f>
        <v>0</v>
      </c>
      <c r="D271" s="39">
        <f>D272</f>
        <v>170300</v>
      </c>
      <c r="E271" s="41">
        <f>C271+D271</f>
        <v>170300</v>
      </c>
      <c r="F271" s="39">
        <f>F272</f>
        <v>0</v>
      </c>
      <c r="G271" s="39">
        <f>G272</f>
        <v>0</v>
      </c>
      <c r="H271" s="41">
        <f>F271+G271</f>
        <v>0</v>
      </c>
      <c r="I271" s="39">
        <f>I272</f>
        <v>0</v>
      </c>
      <c r="J271" s="39">
        <f>J272</f>
        <v>0</v>
      </c>
      <c r="K271" s="41">
        <f>I271+J271</f>
        <v>0</v>
      </c>
      <c r="L271" s="1"/>
      <c r="M271" s="1"/>
      <c r="N271" s="1"/>
      <c r="O271" s="1"/>
      <c r="P271" s="1"/>
      <c r="Q271" s="1"/>
      <c r="R271" s="1"/>
      <c r="S271" s="1"/>
      <c r="T271" s="1"/>
      <c r="U271" s="1"/>
      <c r="V271" s="1"/>
      <c r="W271" s="1"/>
      <c r="X271" s="1"/>
      <c r="Y271" s="1"/>
      <c r="Z271" s="1"/>
      <c r="AA271" s="1"/>
      <c r="AB271" s="1"/>
      <c r="AC271" s="1"/>
      <c r="AD271" s="1"/>
    </row>
    <row r="272" spans="1:30" ht="41.25" customHeight="1" x14ac:dyDescent="0.25">
      <c r="A272" s="18" t="s">
        <v>467</v>
      </c>
      <c r="B272" s="14" t="s">
        <v>469</v>
      </c>
      <c r="C272" s="27">
        <v>0</v>
      </c>
      <c r="D272" s="27">
        <v>170300</v>
      </c>
      <c r="E272" s="26">
        <f>C272+D272</f>
        <v>170300</v>
      </c>
      <c r="F272" s="27">
        <v>0</v>
      </c>
      <c r="G272" s="27">
        <v>0</v>
      </c>
      <c r="H272" s="26">
        <f>F272+G272</f>
        <v>0</v>
      </c>
      <c r="I272" s="27">
        <v>0</v>
      </c>
      <c r="J272" s="27">
        <v>0</v>
      </c>
      <c r="K272" s="26">
        <f>I272+J272</f>
        <v>0</v>
      </c>
      <c r="L272" s="1"/>
      <c r="M272" s="1"/>
      <c r="N272" s="1"/>
      <c r="O272" s="1"/>
      <c r="P272" s="1"/>
      <c r="Q272" s="1"/>
      <c r="R272" s="1"/>
      <c r="S272" s="1"/>
      <c r="T272" s="1"/>
      <c r="U272" s="1"/>
      <c r="V272" s="1"/>
      <c r="W272" s="1"/>
      <c r="X272" s="1"/>
      <c r="Y272" s="1"/>
      <c r="Z272" s="1"/>
      <c r="AA272" s="1"/>
      <c r="AB272" s="1"/>
      <c r="AC272" s="1"/>
      <c r="AD272" s="1"/>
    </row>
    <row r="273" spans="1:30" ht="46.5" customHeight="1" x14ac:dyDescent="0.25">
      <c r="A273" s="86" t="s">
        <v>446</v>
      </c>
      <c r="B273" s="87" t="s">
        <v>447</v>
      </c>
      <c r="C273" s="39">
        <v>-12215768</v>
      </c>
      <c r="D273" s="39">
        <f>D274</f>
        <v>0</v>
      </c>
      <c r="E273" s="41">
        <f>C273+D273</f>
        <v>-12215768</v>
      </c>
      <c r="F273" s="39">
        <v>0</v>
      </c>
      <c r="G273" s="39">
        <f>G274</f>
        <v>0</v>
      </c>
      <c r="H273" s="39">
        <f>F273+G273</f>
        <v>0</v>
      </c>
      <c r="I273" s="38">
        <v>0</v>
      </c>
      <c r="J273" s="41">
        <f>J274</f>
        <v>0</v>
      </c>
      <c r="K273" s="41">
        <f>I273+J273</f>
        <v>0</v>
      </c>
      <c r="L273" s="1"/>
      <c r="M273" s="1"/>
      <c r="N273" s="1"/>
      <c r="O273" s="1"/>
      <c r="P273" s="1"/>
      <c r="Q273" s="1"/>
      <c r="R273" s="1"/>
      <c r="S273" s="1"/>
      <c r="T273" s="1"/>
      <c r="U273" s="1"/>
      <c r="V273" s="1"/>
      <c r="W273" s="1"/>
      <c r="X273" s="1"/>
      <c r="Y273" s="1"/>
      <c r="Z273" s="1"/>
      <c r="AA273" s="1"/>
      <c r="AB273" s="1"/>
      <c r="AC273" s="1"/>
      <c r="AD273" s="1"/>
    </row>
    <row r="274" spans="1:30" ht="45" x14ac:dyDescent="0.25">
      <c r="A274" s="86" t="s">
        <v>448</v>
      </c>
      <c r="B274" s="87" t="s">
        <v>449</v>
      </c>
      <c r="C274" s="27">
        <v>-12215768</v>
      </c>
      <c r="D274" s="27">
        <v>0</v>
      </c>
      <c r="E274" s="26">
        <f>C274+D274</f>
        <v>-12215768</v>
      </c>
      <c r="F274" s="27">
        <v>0</v>
      </c>
      <c r="G274" s="27">
        <v>0</v>
      </c>
      <c r="H274" s="27">
        <v>0</v>
      </c>
      <c r="I274" s="20">
        <v>0</v>
      </c>
      <c r="J274" s="26">
        <v>0</v>
      </c>
      <c r="K274" s="26">
        <v>0</v>
      </c>
      <c r="L274" s="1"/>
      <c r="M274" s="1"/>
      <c r="N274" s="1"/>
      <c r="O274" s="1"/>
      <c r="P274" s="1"/>
      <c r="Q274" s="1"/>
      <c r="R274" s="1"/>
      <c r="S274" s="1"/>
      <c r="T274" s="1"/>
      <c r="U274" s="1"/>
      <c r="V274" s="1"/>
      <c r="W274" s="1"/>
      <c r="X274" s="1"/>
      <c r="Y274" s="1"/>
      <c r="Z274" s="1"/>
      <c r="AA274" s="1"/>
      <c r="AB274" s="1"/>
      <c r="AC274" s="1"/>
      <c r="AD274" s="1"/>
    </row>
    <row r="275" spans="1:30" x14ac:dyDescent="0.25">
      <c r="A275" s="88" t="s">
        <v>451</v>
      </c>
      <c r="B275" s="89"/>
      <c r="C275" s="39">
        <f t="shared" ref="C275:K275" si="128">C6+C165</f>
        <v>4001821505.3499999</v>
      </c>
      <c r="D275" s="39">
        <f t="shared" si="128"/>
        <v>175744351.19</v>
      </c>
      <c r="E275" s="39">
        <f>E6+E165</f>
        <v>4177565856.54</v>
      </c>
      <c r="F275" s="39">
        <f t="shared" si="128"/>
        <v>3894837000</v>
      </c>
      <c r="G275" s="39">
        <f t="shared" si="128"/>
        <v>0</v>
      </c>
      <c r="H275" s="39">
        <f t="shared" si="128"/>
        <v>3894837000</v>
      </c>
      <c r="I275" s="39">
        <f t="shared" si="128"/>
        <v>3763457500</v>
      </c>
      <c r="J275" s="39">
        <f t="shared" si="128"/>
        <v>0</v>
      </c>
      <c r="K275" s="39">
        <f t="shared" si="128"/>
        <v>3763457500</v>
      </c>
      <c r="L275" s="1"/>
      <c r="M275" s="1"/>
      <c r="N275" s="1"/>
      <c r="O275" s="1"/>
      <c r="P275" s="1"/>
      <c r="Q275" s="1"/>
      <c r="R275" s="1"/>
      <c r="S275" s="1"/>
      <c r="T275" s="1"/>
      <c r="U275" s="1"/>
      <c r="V275" s="1"/>
      <c r="W275" s="1"/>
      <c r="X275" s="1"/>
      <c r="Y275" s="1"/>
      <c r="Z275" s="1"/>
      <c r="AA275" s="1"/>
      <c r="AB275" s="1"/>
      <c r="AC275" s="1"/>
      <c r="AD275" s="1"/>
    </row>
    <row r="276" spans="1:30" x14ac:dyDescent="0.25">
      <c r="B276" s="7"/>
      <c r="C276" s="11"/>
      <c r="D276" s="11"/>
      <c r="E276" s="11"/>
      <c r="F276" s="11"/>
      <c r="G276" s="11"/>
      <c r="H276" s="11"/>
      <c r="I276" s="11"/>
      <c r="J276" s="11"/>
      <c r="K276" s="11"/>
      <c r="L276" s="1"/>
      <c r="M276" s="1"/>
      <c r="N276" s="1"/>
      <c r="O276" s="1"/>
      <c r="P276" s="1"/>
      <c r="Q276" s="1"/>
      <c r="R276" s="1"/>
      <c r="S276" s="1"/>
      <c r="T276" s="1"/>
      <c r="U276" s="1"/>
      <c r="V276" s="1"/>
      <c r="W276" s="1"/>
      <c r="X276" s="1"/>
      <c r="Y276" s="1"/>
      <c r="Z276" s="1"/>
      <c r="AA276" s="1"/>
      <c r="AB276" s="1"/>
      <c r="AC276" s="1"/>
      <c r="AD276" s="1"/>
    </row>
    <row r="277" spans="1:30" x14ac:dyDescent="0.25">
      <c r="B277" s="7"/>
      <c r="C277" s="11"/>
      <c r="D277" s="11"/>
      <c r="E277" s="11"/>
      <c r="F277" s="11"/>
      <c r="G277" s="11"/>
      <c r="H277" s="11"/>
      <c r="I277" s="11"/>
      <c r="J277" s="11"/>
      <c r="K277" s="11"/>
      <c r="L277" s="1"/>
      <c r="M277" s="1"/>
      <c r="N277" s="1"/>
      <c r="O277" s="1"/>
      <c r="P277" s="1"/>
      <c r="Q277" s="1"/>
      <c r="R277" s="1"/>
      <c r="S277" s="1"/>
      <c r="T277" s="1"/>
      <c r="U277" s="1"/>
      <c r="V277" s="1"/>
      <c r="W277" s="1"/>
      <c r="X277" s="1"/>
      <c r="Y277" s="1"/>
      <c r="Z277" s="1"/>
      <c r="AA277" s="1"/>
      <c r="AB277" s="1"/>
      <c r="AC277" s="1"/>
      <c r="AD277" s="1"/>
    </row>
    <row r="278" spans="1:30" x14ac:dyDescent="0.25">
      <c r="B278" s="7"/>
      <c r="C278" s="8"/>
      <c r="D278" s="8"/>
      <c r="E278" s="8"/>
      <c r="F278" s="3"/>
      <c r="G278" s="3"/>
      <c r="H278" s="3"/>
      <c r="J278" s="1"/>
      <c r="K278" s="1"/>
      <c r="L278" s="1"/>
      <c r="M278" s="1"/>
      <c r="N278" s="1"/>
      <c r="O278" s="1"/>
      <c r="P278" s="1"/>
      <c r="Q278" s="1"/>
      <c r="R278" s="1"/>
      <c r="S278" s="1"/>
      <c r="T278" s="1"/>
      <c r="U278" s="1"/>
      <c r="V278" s="1"/>
      <c r="W278" s="1"/>
      <c r="X278" s="1"/>
      <c r="Y278" s="1"/>
      <c r="Z278" s="1"/>
      <c r="AA278" s="1"/>
      <c r="AB278" s="1"/>
      <c r="AC278" s="1"/>
      <c r="AD278" s="1"/>
    </row>
    <row r="279" spans="1:30" x14ac:dyDescent="0.25">
      <c r="B279" s="7"/>
      <c r="C279" s="8"/>
      <c r="D279" s="8"/>
      <c r="E279" s="8"/>
      <c r="F279" s="8"/>
      <c r="G279" s="8"/>
      <c r="H279" s="8"/>
      <c r="I279" s="8"/>
      <c r="J279" s="8"/>
      <c r="K279" s="8"/>
      <c r="L279" s="1"/>
      <c r="M279" s="1"/>
      <c r="N279" s="1"/>
      <c r="O279" s="1"/>
      <c r="P279" s="1"/>
      <c r="Q279" s="1"/>
      <c r="R279" s="1"/>
      <c r="S279" s="1"/>
      <c r="T279" s="1"/>
      <c r="U279" s="1"/>
      <c r="V279" s="1"/>
      <c r="W279" s="1"/>
      <c r="X279" s="1"/>
      <c r="Y279" s="1"/>
      <c r="Z279" s="1"/>
      <c r="AA279" s="1"/>
      <c r="AB279" s="1"/>
      <c r="AC279" s="1"/>
      <c r="AD279" s="1"/>
    </row>
    <row r="280" spans="1:30" s="34" customFormat="1" x14ac:dyDescent="0.25">
      <c r="A280" s="32"/>
      <c r="B280" s="33"/>
      <c r="C280" s="9"/>
      <c r="D280" s="9"/>
      <c r="E280" s="9"/>
      <c r="F280" s="9"/>
      <c r="G280" s="9"/>
      <c r="H280" s="9"/>
      <c r="I280" s="9"/>
      <c r="J280" s="9"/>
      <c r="K280" s="9"/>
    </row>
    <row r="281" spans="1:30" s="34" customFormat="1" x14ac:dyDescent="0.25">
      <c r="A281" s="32"/>
      <c r="B281" s="33"/>
      <c r="C281" s="35"/>
      <c r="D281" s="35"/>
      <c r="E281" s="35"/>
      <c r="F281" s="35"/>
      <c r="G281" s="35"/>
      <c r="H281" s="35"/>
      <c r="I281" s="35"/>
      <c r="J281" s="35"/>
      <c r="K281" s="35"/>
    </row>
    <row r="282" spans="1:30" x14ac:dyDescent="0.25">
      <c r="A282" s="12"/>
      <c r="B282" s="7"/>
      <c r="C282" s="3"/>
      <c r="D282" s="3"/>
      <c r="E282" s="3"/>
      <c r="F282" s="3"/>
      <c r="G282" s="3"/>
      <c r="H282" s="3"/>
      <c r="I282" s="3"/>
      <c r="J282" s="1"/>
      <c r="K282" s="1"/>
      <c r="L282" s="1"/>
      <c r="M282" s="1"/>
      <c r="N282" s="1"/>
      <c r="O282" s="1"/>
      <c r="P282" s="1"/>
      <c r="Q282" s="1"/>
      <c r="R282" s="1"/>
      <c r="S282" s="1"/>
      <c r="T282" s="1"/>
      <c r="U282" s="1"/>
      <c r="V282" s="1"/>
      <c r="W282" s="1"/>
      <c r="X282" s="1"/>
      <c r="Y282" s="1"/>
      <c r="Z282" s="1"/>
      <c r="AA282" s="1"/>
      <c r="AB282" s="1"/>
      <c r="AC282" s="1"/>
      <c r="AD282" s="1"/>
    </row>
    <row r="283" spans="1:30" x14ac:dyDescent="0.25">
      <c r="B283" s="7"/>
      <c r="C283" s="25"/>
      <c r="D283" s="25"/>
      <c r="E283" s="25"/>
      <c r="F283" s="25"/>
      <c r="G283" s="25"/>
      <c r="H283" s="25"/>
      <c r="I283" s="25"/>
      <c r="J283" s="25"/>
      <c r="K283" s="25"/>
      <c r="L283" s="1"/>
      <c r="M283" s="1"/>
      <c r="N283" s="1"/>
      <c r="O283" s="1"/>
      <c r="P283" s="1"/>
      <c r="Q283" s="1"/>
      <c r="R283" s="1"/>
      <c r="S283" s="1"/>
      <c r="T283" s="1"/>
      <c r="U283" s="1"/>
      <c r="V283" s="1"/>
      <c r="W283" s="1"/>
      <c r="X283" s="1"/>
      <c r="Y283" s="1"/>
      <c r="Z283" s="1"/>
      <c r="AA283" s="1"/>
      <c r="AB283" s="1"/>
      <c r="AC283" s="1"/>
      <c r="AD283" s="1"/>
    </row>
    <row r="284" spans="1:30" x14ac:dyDescent="0.25">
      <c r="B284" s="1"/>
      <c r="C284" s="10"/>
      <c r="D284" s="10"/>
      <c r="E284" s="10"/>
      <c r="F284" s="3"/>
      <c r="G284" s="3"/>
      <c r="H284" s="3"/>
      <c r="I284" s="3"/>
      <c r="J284" s="1"/>
      <c r="K284" s="1"/>
      <c r="L284" s="1"/>
      <c r="M284" s="1"/>
      <c r="N284" s="1"/>
      <c r="O284" s="1"/>
      <c r="P284" s="1"/>
      <c r="Q284" s="1"/>
      <c r="R284" s="1"/>
      <c r="S284" s="1"/>
      <c r="T284" s="1"/>
      <c r="U284" s="1"/>
      <c r="V284" s="1"/>
      <c r="W284" s="1"/>
      <c r="X284" s="1"/>
      <c r="Y284" s="1"/>
      <c r="Z284" s="1"/>
      <c r="AA284" s="1"/>
      <c r="AB284" s="1"/>
      <c r="AC284" s="1"/>
      <c r="AD284" s="1"/>
    </row>
    <row r="285" spans="1:30" x14ac:dyDescent="0.25">
      <c r="B285" s="7"/>
      <c r="C285" s="9"/>
      <c r="D285" s="9"/>
      <c r="E285" s="9"/>
      <c r="F285" s="3"/>
      <c r="G285" s="3"/>
      <c r="H285" s="3"/>
      <c r="J285" s="1"/>
      <c r="K285" s="1"/>
      <c r="L285" s="1"/>
      <c r="M285" s="1"/>
      <c r="N285" s="1"/>
      <c r="O285" s="1"/>
      <c r="P285" s="1"/>
      <c r="Q285" s="1"/>
      <c r="R285" s="1"/>
      <c r="S285" s="1"/>
      <c r="T285" s="1"/>
      <c r="U285" s="1"/>
      <c r="V285" s="1"/>
      <c r="W285" s="1"/>
      <c r="X285" s="1"/>
      <c r="Y285" s="1"/>
      <c r="Z285" s="1"/>
      <c r="AA285" s="1"/>
      <c r="AB285" s="1"/>
      <c r="AC285" s="1"/>
      <c r="AD285" s="1"/>
    </row>
    <row r="286" spans="1:30" x14ac:dyDescent="0.25">
      <c r="B286" s="7"/>
      <c r="C286" s="3"/>
      <c r="D286" s="3"/>
      <c r="E286" s="3"/>
      <c r="F286" s="3"/>
      <c r="G286" s="3"/>
      <c r="H286" s="3"/>
      <c r="J286" s="1"/>
      <c r="K286" s="1"/>
      <c r="L286" s="1"/>
      <c r="M286" s="1"/>
      <c r="N286" s="1"/>
      <c r="O286" s="1"/>
      <c r="P286" s="1"/>
      <c r="Q286" s="1"/>
      <c r="R286" s="1"/>
      <c r="S286" s="1"/>
      <c r="T286" s="1"/>
      <c r="U286" s="1"/>
      <c r="V286" s="1"/>
      <c r="W286" s="1"/>
      <c r="X286" s="1"/>
      <c r="Y286" s="1"/>
      <c r="Z286" s="1"/>
      <c r="AA286" s="1"/>
      <c r="AB286" s="1"/>
      <c r="AC286" s="1"/>
      <c r="AD286" s="1"/>
    </row>
    <row r="287" spans="1:30" x14ac:dyDescent="0.25">
      <c r="B287" s="7"/>
      <c r="C287" s="3"/>
      <c r="D287" s="3"/>
      <c r="E287" s="3"/>
      <c r="F287" s="3"/>
      <c r="G287" s="3"/>
      <c r="H287" s="3"/>
      <c r="J287" s="1"/>
      <c r="K287" s="1"/>
      <c r="L287" s="1"/>
      <c r="M287" s="1"/>
      <c r="N287" s="1"/>
      <c r="O287" s="1"/>
      <c r="P287" s="1"/>
      <c r="Q287" s="1"/>
      <c r="R287" s="1"/>
      <c r="S287" s="1"/>
      <c r="T287" s="1"/>
      <c r="U287" s="1"/>
      <c r="V287" s="1"/>
      <c r="W287" s="1"/>
      <c r="X287" s="1"/>
      <c r="Y287" s="1"/>
      <c r="Z287" s="1"/>
      <c r="AA287" s="1"/>
      <c r="AB287" s="1"/>
      <c r="AC287" s="1"/>
      <c r="AD287" s="1"/>
    </row>
    <row r="288" spans="1:30" x14ac:dyDescent="0.25">
      <c r="B288" s="7"/>
      <c r="C288" s="3"/>
      <c r="D288" s="3"/>
      <c r="E288" s="3"/>
      <c r="F288" s="3"/>
      <c r="G288" s="3"/>
      <c r="H288" s="3"/>
      <c r="J288" s="1"/>
      <c r="K288" s="1"/>
      <c r="L288" s="1"/>
      <c r="M288" s="1"/>
      <c r="N288" s="1"/>
      <c r="O288" s="1"/>
      <c r="P288" s="1"/>
      <c r="Q288" s="1"/>
      <c r="R288" s="1"/>
      <c r="S288" s="1"/>
      <c r="T288" s="1"/>
      <c r="U288" s="1"/>
      <c r="V288" s="1"/>
      <c r="W288" s="1"/>
      <c r="X288" s="1"/>
      <c r="Y288" s="1"/>
      <c r="Z288" s="1"/>
      <c r="AA288" s="1"/>
      <c r="AB288" s="1"/>
      <c r="AC288" s="1"/>
      <c r="AD288" s="1"/>
    </row>
    <row r="289" spans="1:30" x14ac:dyDescent="0.25">
      <c r="B289" s="7"/>
      <c r="C289" s="1"/>
      <c r="D289" s="1"/>
      <c r="E289" s="1"/>
      <c r="F289" s="1"/>
      <c r="G289" s="1"/>
      <c r="H289" s="1"/>
      <c r="J289" s="1"/>
      <c r="K289" s="1"/>
      <c r="L289" s="1"/>
      <c r="M289" s="1"/>
      <c r="N289" s="1"/>
      <c r="O289" s="1"/>
      <c r="P289" s="1"/>
      <c r="Q289" s="1"/>
      <c r="R289" s="1"/>
      <c r="S289" s="1"/>
      <c r="T289" s="1"/>
      <c r="U289" s="1"/>
      <c r="V289" s="1"/>
      <c r="W289" s="1"/>
      <c r="X289" s="1"/>
      <c r="Y289" s="1"/>
      <c r="Z289" s="1"/>
      <c r="AA289" s="1"/>
      <c r="AB289" s="1"/>
      <c r="AC289" s="1"/>
      <c r="AD289" s="1"/>
    </row>
    <row r="290" spans="1:30" x14ac:dyDescent="0.25">
      <c r="B290" s="7"/>
      <c r="C290" s="1"/>
      <c r="D290" s="1"/>
      <c r="E290" s="1"/>
      <c r="F290" s="1"/>
      <c r="G290" s="1"/>
      <c r="H290" s="1"/>
      <c r="J290" s="1"/>
      <c r="K290" s="1"/>
      <c r="L290" s="1"/>
      <c r="M290" s="1"/>
      <c r="N290" s="1"/>
      <c r="O290" s="1"/>
      <c r="P290" s="1"/>
      <c r="Q290" s="1"/>
      <c r="R290" s="1"/>
      <c r="S290" s="1"/>
      <c r="T290" s="1"/>
      <c r="U290" s="1"/>
      <c r="V290" s="1"/>
      <c r="W290" s="1"/>
      <c r="X290" s="1"/>
      <c r="Y290" s="1"/>
      <c r="Z290" s="1"/>
      <c r="AA290" s="1"/>
      <c r="AB290" s="1"/>
      <c r="AC290" s="1"/>
      <c r="AD290" s="1"/>
    </row>
    <row r="291" spans="1:30" x14ac:dyDescent="0.25">
      <c r="B291" s="7"/>
      <c r="C291" s="1"/>
      <c r="D291" s="1"/>
      <c r="E291" s="1"/>
      <c r="F291" s="1"/>
      <c r="G291" s="1"/>
      <c r="H291" s="1"/>
      <c r="J291" s="1"/>
      <c r="K291" s="1"/>
      <c r="L291" s="1"/>
      <c r="M291" s="1"/>
      <c r="N291" s="1"/>
      <c r="O291" s="1"/>
      <c r="P291" s="1"/>
      <c r="Q291" s="1"/>
      <c r="R291" s="1"/>
      <c r="S291" s="1"/>
      <c r="T291" s="1"/>
      <c r="U291" s="1"/>
      <c r="V291" s="1"/>
      <c r="W291" s="1"/>
      <c r="X291" s="1"/>
      <c r="Y291" s="1"/>
      <c r="Z291" s="1"/>
      <c r="AA291" s="1"/>
      <c r="AB291" s="1"/>
      <c r="AC291" s="1"/>
      <c r="AD291" s="1"/>
    </row>
    <row r="292" spans="1:30" x14ac:dyDescent="0.25">
      <c r="B292" s="7"/>
      <c r="C292" s="1"/>
      <c r="D292" s="1"/>
      <c r="E292" s="1"/>
      <c r="F292" s="1"/>
      <c r="G292" s="1"/>
      <c r="H292" s="1"/>
      <c r="J292" s="1"/>
      <c r="K292" s="1"/>
      <c r="L292" s="1"/>
      <c r="M292" s="1"/>
      <c r="N292" s="1"/>
      <c r="O292" s="1"/>
      <c r="P292" s="1"/>
      <c r="Q292" s="1"/>
      <c r="R292" s="1"/>
      <c r="S292" s="1"/>
      <c r="T292" s="1"/>
      <c r="U292" s="1"/>
      <c r="V292" s="1"/>
      <c r="W292" s="1"/>
      <c r="X292" s="1"/>
      <c r="Y292" s="1"/>
      <c r="Z292" s="1"/>
      <c r="AA292" s="1"/>
      <c r="AB292" s="1"/>
      <c r="AC292" s="1"/>
      <c r="AD292" s="1"/>
    </row>
    <row r="293" spans="1:30" x14ac:dyDescent="0.25">
      <c r="B293" s="7"/>
      <c r="C293" s="1"/>
      <c r="D293" s="1"/>
      <c r="E293" s="1"/>
      <c r="F293" s="1"/>
      <c r="G293" s="1"/>
      <c r="H293" s="1"/>
      <c r="J293" s="1"/>
      <c r="K293" s="1"/>
      <c r="L293" s="1"/>
      <c r="M293" s="1"/>
      <c r="N293" s="1"/>
      <c r="O293" s="1"/>
      <c r="P293" s="1"/>
      <c r="Q293" s="1"/>
      <c r="R293" s="1"/>
      <c r="S293" s="1"/>
      <c r="T293" s="1"/>
      <c r="U293" s="1"/>
      <c r="V293" s="1"/>
      <c r="W293" s="1"/>
      <c r="X293" s="1"/>
      <c r="Y293" s="1"/>
      <c r="Z293" s="1"/>
      <c r="AA293" s="1"/>
      <c r="AB293" s="1"/>
      <c r="AC293" s="1"/>
      <c r="AD293" s="1"/>
    </row>
    <row r="294" spans="1:30" x14ac:dyDescent="0.25">
      <c r="B294" s="7"/>
      <c r="C294" s="1"/>
      <c r="D294" s="1"/>
      <c r="E294" s="1"/>
      <c r="F294" s="1"/>
      <c r="G294" s="1"/>
      <c r="H294" s="1"/>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3"/>
      <c r="D295" s="3"/>
      <c r="E295" s="3"/>
      <c r="F295" s="8"/>
      <c r="G295" s="8"/>
      <c r="H295" s="8"/>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3"/>
      <c r="D296" s="3"/>
      <c r="E296" s="3"/>
      <c r="F296" s="8"/>
      <c r="G296" s="8"/>
      <c r="H296" s="8"/>
      <c r="J296" s="1"/>
      <c r="K296" s="1"/>
      <c r="L296" s="1"/>
      <c r="M296" s="1"/>
      <c r="N296" s="1"/>
      <c r="O296" s="1"/>
      <c r="P296" s="1"/>
      <c r="Q296" s="1"/>
      <c r="R296" s="1"/>
      <c r="S296" s="1"/>
      <c r="T296" s="1"/>
      <c r="U296" s="1"/>
      <c r="V296" s="1"/>
      <c r="W296" s="1"/>
      <c r="X296" s="1"/>
      <c r="Y296" s="1"/>
      <c r="Z296" s="1"/>
      <c r="AA296" s="1"/>
      <c r="AB296" s="1"/>
      <c r="AC296" s="1"/>
      <c r="AD296" s="1"/>
    </row>
    <row r="297" spans="1:30" x14ac:dyDescent="0.25">
      <c r="B297" s="7"/>
      <c r="C297" s="3"/>
      <c r="D297" s="3"/>
      <c r="E297" s="3"/>
      <c r="F297" s="3"/>
      <c r="G297" s="3"/>
      <c r="H297" s="3"/>
      <c r="J297" s="1"/>
      <c r="K297" s="1"/>
      <c r="L297" s="1"/>
      <c r="M297" s="1"/>
      <c r="N297" s="1"/>
      <c r="O297" s="1"/>
      <c r="P297" s="1"/>
      <c r="Q297" s="1"/>
      <c r="R297" s="1"/>
      <c r="S297" s="1"/>
      <c r="T297" s="1"/>
      <c r="U297" s="1"/>
      <c r="V297" s="1"/>
      <c r="W297" s="1"/>
      <c r="X297" s="1"/>
      <c r="Y297" s="1"/>
      <c r="Z297" s="1"/>
      <c r="AA297" s="1"/>
      <c r="AB297" s="1"/>
      <c r="AC297" s="1"/>
      <c r="AD297" s="1"/>
    </row>
    <row r="298" spans="1:30" x14ac:dyDescent="0.25">
      <c r="A298" s="1"/>
      <c r="B298" s="7"/>
      <c r="C298" s="3"/>
      <c r="D298" s="3"/>
      <c r="E298" s="3"/>
      <c r="F298" s="3"/>
      <c r="G298" s="3"/>
      <c r="H298" s="3"/>
      <c r="J298" s="1"/>
      <c r="K298" s="1"/>
      <c r="L298" s="1"/>
      <c r="M298" s="1"/>
      <c r="N298" s="1"/>
      <c r="O298" s="1"/>
      <c r="P298" s="1"/>
      <c r="Q298" s="1"/>
      <c r="R298" s="1"/>
      <c r="S298" s="1"/>
      <c r="T298" s="1"/>
      <c r="U298" s="1"/>
      <c r="V298" s="1"/>
      <c r="W298" s="1"/>
      <c r="X298" s="1"/>
      <c r="Y298" s="1"/>
      <c r="Z298" s="1"/>
      <c r="AA298" s="1"/>
      <c r="AB298" s="1"/>
      <c r="AC298" s="1"/>
      <c r="AD298" s="1"/>
    </row>
    <row r="299" spans="1:30" x14ac:dyDescent="0.25">
      <c r="A299" s="1"/>
      <c r="B299" s="7"/>
      <c r="C299" s="3"/>
      <c r="D299" s="3"/>
      <c r="E299" s="3"/>
      <c r="F299" s="3"/>
      <c r="G299" s="3"/>
      <c r="H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A300" s="1"/>
      <c r="B300" s="7"/>
      <c r="C300" s="3"/>
      <c r="D300" s="3"/>
      <c r="E300" s="3"/>
      <c r="F300" s="3"/>
      <c r="G300" s="3"/>
      <c r="H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A301" s="1"/>
      <c r="B301" s="7"/>
      <c r="C301" s="3"/>
      <c r="D301" s="3"/>
      <c r="E301" s="3"/>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A302" s="1"/>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A303" s="1"/>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A304" s="1"/>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A305" s="1"/>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A306" s="1"/>
      <c r="B306" s="7"/>
      <c r="C306" s="3"/>
      <c r="D306" s="3"/>
      <c r="E306" s="3"/>
      <c r="F306" s="3"/>
      <c r="G306" s="3"/>
      <c r="H306" s="3"/>
      <c r="J306" s="1"/>
      <c r="K306" s="1"/>
      <c r="L306" s="1"/>
      <c r="M306" s="1"/>
      <c r="N306" s="1"/>
      <c r="O306" s="1"/>
      <c r="P306" s="1"/>
      <c r="Q306" s="1"/>
      <c r="R306" s="1"/>
      <c r="S306" s="1"/>
      <c r="T306" s="1"/>
      <c r="U306" s="1"/>
      <c r="V306" s="1"/>
      <c r="W306" s="1"/>
      <c r="X306" s="1"/>
      <c r="Y306" s="1"/>
      <c r="Z306" s="1"/>
      <c r="AA306" s="1"/>
      <c r="AB306" s="1"/>
      <c r="AC306" s="1"/>
      <c r="AD306" s="1"/>
    </row>
    <row r="307" spans="1:30" x14ac:dyDescent="0.25">
      <c r="A307" s="1"/>
      <c r="B307" s="7"/>
      <c r="C307" s="3"/>
      <c r="D307" s="3"/>
      <c r="E307" s="3"/>
      <c r="F307" s="3"/>
      <c r="G307" s="3"/>
      <c r="H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A308" s="1"/>
      <c r="B308" s="7"/>
      <c r="C308" s="3"/>
      <c r="D308" s="3"/>
      <c r="E308" s="3"/>
      <c r="F308" s="3"/>
      <c r="G308" s="3"/>
      <c r="H308" s="3"/>
      <c r="J308" s="1"/>
      <c r="K308" s="1"/>
      <c r="L308" s="1"/>
      <c r="M308" s="1"/>
      <c r="N308" s="1"/>
      <c r="O308" s="1"/>
      <c r="P308" s="1"/>
      <c r="Q308" s="1"/>
      <c r="R308" s="1"/>
      <c r="S308" s="1"/>
      <c r="T308" s="1"/>
      <c r="U308" s="1"/>
      <c r="V308" s="1"/>
      <c r="W308" s="1"/>
      <c r="X308" s="1"/>
      <c r="Y308" s="1"/>
      <c r="Z308" s="1"/>
      <c r="AA308" s="1"/>
      <c r="AB308" s="1"/>
      <c r="AC308" s="1"/>
      <c r="AD308" s="1"/>
    </row>
    <row r="309" spans="1:30" x14ac:dyDescent="0.25">
      <c r="A309" s="1"/>
      <c r="B309" s="7"/>
      <c r="C309" s="3"/>
      <c r="D309" s="3"/>
      <c r="E309" s="3"/>
      <c r="F309" s="3"/>
      <c r="G309" s="3"/>
      <c r="H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A310" s="1"/>
      <c r="B310" s="7"/>
      <c r="C310" s="3"/>
      <c r="D310" s="3"/>
      <c r="E310" s="3"/>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A311" s="1"/>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A312" s="1"/>
      <c r="J312" s="1"/>
      <c r="K312" s="1"/>
      <c r="L312" s="1"/>
      <c r="M312" s="1"/>
      <c r="N312" s="1"/>
      <c r="O312" s="1"/>
      <c r="P312" s="1"/>
      <c r="Q312" s="1"/>
      <c r="R312" s="1"/>
      <c r="S312" s="1"/>
      <c r="T312" s="1"/>
      <c r="U312" s="1"/>
      <c r="V312" s="1"/>
      <c r="W312" s="1"/>
      <c r="X312" s="1"/>
      <c r="Y312" s="1"/>
      <c r="Z312" s="1"/>
      <c r="AA312" s="1"/>
      <c r="AB312" s="1"/>
      <c r="AC312" s="1"/>
      <c r="AD312" s="1"/>
    </row>
    <row r="313" spans="1:30" x14ac:dyDescent="0.25">
      <c r="A313" s="1"/>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sheetData>
  <autoFilter ref="A5:AD270"/>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366"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Марина Саид-Эмиевна Шаипова</cp:lastModifiedBy>
  <cp:lastPrinted>2023-07-31T06:48:54Z</cp:lastPrinted>
  <dcterms:created xsi:type="dcterms:W3CDTF">2021-09-21T06:17:11Z</dcterms:created>
  <dcterms:modified xsi:type="dcterms:W3CDTF">2023-08-21T06:20:34Z</dcterms:modified>
</cp:coreProperties>
</file>